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IMS\58015 AEPTx Mangana Hein\2025 05 21 Application\2 do not use\"/>
    </mc:Choice>
  </mc:AlternateContent>
  <xr:revisionPtr revIDLastSave="0" documentId="13_ncr:1_{87AB9013-0575-407E-99C5-5B7BFF255A13}" xr6:coauthVersionLast="47" xr6:coauthVersionMax="47" xr10:uidLastSave="{00000000-0000-0000-0000-000000000000}"/>
  <bookViews>
    <workbookView xWindow="15240" yWindow="-120" windowWidth="29040" windowHeight="17520" xr2:uid="{ADF202A1-6F3D-4A23-9D62-66F92669D069}"/>
  </bookViews>
  <sheets>
    <sheet name="Sierra Vista" sheetId="1" r:id="rId1"/>
    <sheet name="Rio Bravo" sheetId="2" r:id="rId2"/>
  </sheets>
  <definedNames>
    <definedName name="_xlnm.Print_Area" localSheetId="1">'Rio Bravo'!$A$2:$O$72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8" i="2" l="1"/>
  <c r="D67" i="2"/>
  <c r="D66" i="2"/>
  <c r="D65" i="2"/>
  <c r="D64" i="2"/>
  <c r="D59" i="2"/>
  <c r="D58" i="2"/>
  <c r="D57" i="2"/>
  <c r="D56" i="2"/>
  <c r="D55" i="2"/>
  <c r="D50" i="2"/>
  <c r="D49" i="2"/>
  <c r="D48" i="2"/>
  <c r="D47" i="2"/>
  <c r="D46" i="2"/>
  <c r="D41" i="2"/>
  <c r="D40" i="2"/>
  <c r="D39" i="2"/>
  <c r="D38" i="2"/>
  <c r="D37" i="2"/>
  <c r="D32" i="2"/>
  <c r="D31" i="2"/>
  <c r="D30" i="2"/>
  <c r="D29" i="2"/>
  <c r="D28" i="2"/>
  <c r="D23" i="2"/>
  <c r="D22" i="2"/>
  <c r="D21" i="2"/>
  <c r="D20" i="2"/>
  <c r="D19" i="2"/>
  <c r="D14" i="2"/>
  <c r="D13" i="2"/>
  <c r="D12" i="2"/>
  <c r="D11" i="2"/>
  <c r="D10" i="2"/>
  <c r="D81" i="1"/>
  <c r="D80" i="1"/>
  <c r="D79" i="1"/>
  <c r="D78" i="1"/>
  <c r="D77" i="1"/>
  <c r="D76" i="1"/>
  <c r="D75" i="1"/>
  <c r="D70" i="1"/>
  <c r="D69" i="1"/>
  <c r="D68" i="1"/>
  <c r="D67" i="1"/>
  <c r="D66" i="1"/>
  <c r="D65" i="1"/>
  <c r="D64" i="1"/>
  <c r="D59" i="1"/>
  <c r="D58" i="1"/>
  <c r="D57" i="1"/>
  <c r="D56" i="1"/>
  <c r="D55" i="1"/>
  <c r="D54" i="1"/>
  <c r="D53" i="1"/>
  <c r="D48" i="1"/>
  <c r="D47" i="1"/>
  <c r="D46" i="1"/>
  <c r="D45" i="1"/>
  <c r="D44" i="1"/>
  <c r="D43" i="1"/>
  <c r="D42" i="1"/>
  <c r="D37" i="1"/>
  <c r="D36" i="1"/>
  <c r="D35" i="1"/>
  <c r="D34" i="1"/>
  <c r="D33" i="1"/>
  <c r="D32" i="1"/>
  <c r="D31" i="1"/>
  <c r="D26" i="1"/>
  <c r="D25" i="1"/>
  <c r="D24" i="1"/>
  <c r="D23" i="1"/>
  <c r="D22" i="1"/>
  <c r="D21" i="1"/>
  <c r="D20" i="1"/>
  <c r="D15" i="1"/>
  <c r="D14" i="1"/>
  <c r="D13" i="1"/>
  <c r="D12" i="1"/>
  <c r="D11" i="1"/>
  <c r="D10" i="1"/>
  <c r="D9" i="1"/>
</calcChain>
</file>

<file path=xl/sharedStrings.xml><?xml version="1.0" encoding="utf-8"?>
<sst xmlns="http://schemas.openxmlformats.org/spreadsheetml/2006/main" count="292" uniqueCount="49">
  <si>
    <t>Attachement 4a1 - Loading without Mangana Hein Substation In-Service</t>
  </si>
  <si>
    <t>Sierra Vista Substation Loading 2018-2024</t>
  </si>
  <si>
    <t>2018 Summer</t>
  </si>
  <si>
    <t>Name</t>
  </si>
  <si>
    <t>Limit Cap (MVA)</t>
  </si>
  <si>
    <t>2018</t>
  </si>
  <si>
    <t xml:space="preserve">% Utilization </t>
  </si>
  <si>
    <t>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</si>
  <si>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</si>
  <si>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</si>
  <si>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</si>
  <si>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</si>
  <si>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</si>
  <si>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</si>
  <si>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2026</t>
  </si>
  <si>
    <t xml:space="preserve"> 2027</t>
  </si>
  <si>
    <t xml:space="preserve"> 2028</t>
  </si>
  <si>
    <t xml:space="preserve"> 2029</t>
  </si>
  <si>
    <t>SIERRA VISTA (#6005) 1X</t>
  </si>
  <si>
    <t>3540 (#3540)</t>
  </si>
  <si>
    <t>7360 (#7360)</t>
  </si>
  <si>
    <t>9900 (#9900)</t>
  </si>
  <si>
    <t>SIERRA VISTA (#6005) 2X</t>
  </si>
  <si>
    <t>7170 (#7170)</t>
  </si>
  <si>
    <t>8205 (#8205)</t>
  </si>
  <si>
    <t>2019 Summer</t>
  </si>
  <si>
    <t>2020</t>
  </si>
  <si>
    <t xml:space="preserve"> 2030</t>
  </si>
  <si>
    <t>2020 Summer</t>
  </si>
  <si>
    <t>2021</t>
  </si>
  <si>
    <t xml:space="preserve"> 2031</t>
  </si>
  <si>
    <t>2021 Summer</t>
  </si>
  <si>
    <t>2022</t>
  </si>
  <si>
    <t xml:space="preserve"> 2032</t>
  </si>
  <si>
    <t>2022 Summer</t>
  </si>
  <si>
    <t>2023</t>
  </si>
  <si>
    <t xml:space="preserve"> 2033</t>
  </si>
  <si>
    <t>2023 Summer</t>
  </si>
  <si>
    <t>2024</t>
  </si>
  <si>
    <t xml:space="preserve"> 2034</t>
  </si>
  <si>
    <t>2024 Summer</t>
  </si>
  <si>
    <t>Red Shading - Overloaded</t>
  </si>
  <si>
    <t>Yellow Shading- Loading Concern over 90% xformer / over 80% feeder</t>
  </si>
  <si>
    <t>Rio Bravo Substation Loading 2018-2024</t>
  </si>
  <si>
    <t>RIO BRAVO (#7014) 1X</t>
  </si>
  <si>
    <t>300 (#300)</t>
  </si>
  <si>
    <t>5 (#5)</t>
  </si>
  <si>
    <t>RIO BRAVO (#7014) 2X</t>
  </si>
  <si>
    <t>1130 (#1130)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</si>
</sst>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rgb="FF343334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343334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</patternFill>
    </fill>
    <fill>
      <patternFill patternType="solid">
        <fgColor rgb="FFFFE699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rgb="FFC0BFC0"/>
      </left>
      <right/>
      <top style="medium">
        <color rgb="FFC0BFC0"/>
      </top>
      <bottom style="medium">
        <color rgb="FFC0BFC0"/>
      </bottom>
      <diagonal/>
    </border>
    <border>
      <left/>
      <right/>
      <top style="medium">
        <color rgb="FFC0BFC0"/>
      </top>
      <bottom style="medium">
        <color rgb="FFC0BFC0"/>
      </bottom>
      <diagonal/>
    </border>
    <border>
      <left/>
      <right style="medium">
        <color rgb="FFC0BFC0"/>
      </right>
      <top style="medium">
        <color rgb="FFC0BFC0"/>
      </top>
      <bottom style="medium">
        <color rgb="FFC0BFC0"/>
      </bottom>
      <diagonal/>
    </border>
    <border>
      <left style="medium">
        <color rgb="FFC0BFC0"/>
      </left>
      <right style="medium">
        <color rgb="FFC0BFC0"/>
      </right>
      <top style="medium">
        <color rgb="FFC0BFC0"/>
      </top>
      <bottom style="medium">
        <color rgb="FFC0BFC0"/>
      </bottom>
      <diagonal/>
    </border>
    <border>
      <left style="medium">
        <color rgb="FFC0BFC0"/>
      </left>
      <right style="medium">
        <color rgb="FFC0BFC0"/>
      </right>
      <top/>
      <bottom style="medium">
        <color rgb="FFC0BFC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4" fontId="3" fillId="0" borderId="5" xfId="0" applyNumberFormat="1" applyFont="1" applyBorder="1" applyAlignment="1">
      <alignment horizontal="center" vertical="top"/>
    </xf>
    <xf numFmtId="4" fontId="3" fillId="3" borderId="5" xfId="0" applyNumberFormat="1" applyFont="1" applyFill="1" applyBorder="1" applyAlignment="1">
      <alignment horizontal="center" vertical="top"/>
    </xf>
    <xf numFmtId="10" fontId="3" fillId="0" borderId="5" xfId="0" applyNumberFormat="1" applyFont="1" applyBorder="1" applyAlignment="1">
      <alignment horizontal="center" vertical="top"/>
    </xf>
    <xf numFmtId="4" fontId="3" fillId="4" borderId="5" xfId="0" applyNumberFormat="1" applyFont="1" applyFill="1" applyBorder="1" applyAlignment="1">
      <alignment horizontal="center" vertical="top"/>
    </xf>
    <xf numFmtId="0" fontId="3" fillId="0" borderId="5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center" vertical="top"/>
    </xf>
    <xf numFmtId="10" fontId="3" fillId="0" borderId="0" xfId="0" applyNumberFormat="1" applyFont="1" applyAlignment="1">
      <alignment horizontal="center" vertical="top"/>
    </xf>
    <xf numFmtId="0" fontId="2" fillId="4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10" fontId="2" fillId="3" borderId="0" xfId="0" applyNumberFormat="1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2" fillId="5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570A3-0183-4FCC-B32B-6B8A21D13750}">
  <dimension ref="A2:O85"/>
  <sheetViews>
    <sheetView tabSelected="1" view="pageLayout" zoomScaleNormal="115" workbookViewId="0">
      <selection activeCell="A7" sqref="A7:O7"/>
    </sheetView>
  </sheetViews>
  <sheetFormatPr defaultColWidth="8.85546875" defaultRowHeight="13.5" x14ac:dyDescent="0.25"/>
  <cols>
    <col min="1" max="1" width="26.7109375" style="4" customWidth="1"/>
    <col min="2" max="2" width="16.7109375" style="2" bestFit="1" customWidth="1"/>
    <col min="3" max="3" width="9.28515625" style="2" customWidth="1"/>
    <col min="4" max="4" width="10.7109375" style="3" bestFit="1" customWidth="1"/>
    <col min="5" max="5" width="9.28515625" style="2" customWidth="1"/>
    <col min="6" max="16384" width="8.85546875" style="2"/>
  </cols>
  <sheetData>
    <row r="2" spans="1:15" x14ac:dyDescent="0.25">
      <c r="A2" s="1" t="s">
        <v>0</v>
      </c>
    </row>
    <row r="3" spans="1:15" x14ac:dyDescent="0.25">
      <c r="A3" s="1"/>
    </row>
    <row r="4" spans="1:15" x14ac:dyDescent="0.25">
      <c r="A4" s="1" t="s">
        <v>1</v>
      </c>
    </row>
    <row r="6" spans="1:15" ht="14.25" thickBot="1" x14ac:dyDescent="0.3"/>
    <row r="7" spans="1:15" ht="14.25" thickBot="1" x14ac:dyDescent="0.3">
      <c r="A7" s="22" t="s">
        <v>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</row>
    <row r="8" spans="1:15" ht="14.25" thickBot="1" x14ac:dyDescent="0.3">
      <c r="A8" s="5" t="s">
        <v>3</v>
      </c>
      <c r="B8" s="5" t="s">
        <v>4</v>
      </c>
      <c r="C8" s="5" t="s">
        <v>5</v>
      </c>
      <c r="D8" s="6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5" t="s">
        <v>14</v>
      </c>
      <c r="M8" s="5" t="s">
        <v>15</v>
      </c>
      <c r="N8" s="5" t="s">
        <v>16</v>
      </c>
      <c r="O8" s="5" t="s">
        <v>17</v>
      </c>
    </row>
    <row r="9" spans="1:15" ht="14.25" thickBot="1" x14ac:dyDescent="0.3">
      <c r="A9" s="7" t="s">
        <v>18</v>
      </c>
      <c r="B9" s="8">
        <v>25</v>
      </c>
      <c r="C9" s="9">
        <v>22.8</v>
      </c>
      <c r="D9" s="10">
        <f>C9/B9</f>
        <v>0.91200000000000003</v>
      </c>
      <c r="E9" s="8">
        <v>18.803999999999998</v>
      </c>
      <c r="F9" s="8">
        <v>19.803999999999998</v>
      </c>
      <c r="G9" s="8">
        <v>20.803999999999998</v>
      </c>
      <c r="H9" s="8">
        <v>21.803999999999998</v>
      </c>
      <c r="I9" s="9">
        <v>22.803999999999998</v>
      </c>
      <c r="J9" s="9">
        <v>23.803999999999998</v>
      </c>
      <c r="K9" s="9">
        <v>24.803999999999998</v>
      </c>
      <c r="L9" s="11">
        <v>25.803999999999998</v>
      </c>
      <c r="M9" s="11">
        <v>26.803999999999998</v>
      </c>
      <c r="N9" s="11">
        <v>27.803999999999998</v>
      </c>
      <c r="O9" s="11">
        <v>28.803999999999998</v>
      </c>
    </row>
    <row r="10" spans="1:15" ht="14.25" thickBot="1" x14ac:dyDescent="0.3">
      <c r="A10" s="12" t="s">
        <v>19</v>
      </c>
      <c r="B10" s="8">
        <v>15.227</v>
      </c>
      <c r="C10" s="8">
        <v>4.9800000000000004</v>
      </c>
      <c r="D10" s="10">
        <f t="shared" ref="D10:D15" si="0">C10/B10</f>
        <v>0.32705063374269394</v>
      </c>
      <c r="E10" s="8">
        <v>5.28</v>
      </c>
      <c r="F10" s="8">
        <v>5.58</v>
      </c>
      <c r="G10" s="8">
        <v>5.88</v>
      </c>
      <c r="H10" s="8">
        <v>6.18</v>
      </c>
      <c r="I10" s="8">
        <v>6.48</v>
      </c>
      <c r="J10" s="8">
        <v>6.78</v>
      </c>
      <c r="K10" s="8">
        <v>7.08</v>
      </c>
      <c r="L10" s="8">
        <v>7.38</v>
      </c>
      <c r="M10" s="8">
        <v>7.68</v>
      </c>
      <c r="N10" s="8">
        <v>7.98</v>
      </c>
      <c r="O10" s="8">
        <v>8.2799999999999994</v>
      </c>
    </row>
    <row r="11" spans="1:15" ht="14.25" thickBot="1" x14ac:dyDescent="0.3">
      <c r="A11" s="12" t="s">
        <v>20</v>
      </c>
      <c r="B11" s="8">
        <v>15.227</v>
      </c>
      <c r="C11" s="8">
        <v>8.11</v>
      </c>
      <c r="D11" s="10">
        <f t="shared" si="0"/>
        <v>0.53260655414723845</v>
      </c>
      <c r="E11" s="8">
        <v>8.41</v>
      </c>
      <c r="F11" s="8">
        <v>8.7100000000000009</v>
      </c>
      <c r="G11" s="8">
        <v>9.01</v>
      </c>
      <c r="H11" s="8">
        <v>9.31</v>
      </c>
      <c r="I11" s="8">
        <v>9.61</v>
      </c>
      <c r="J11" s="8">
        <v>9.91</v>
      </c>
      <c r="K11" s="8">
        <v>10.210000000000001</v>
      </c>
      <c r="L11" s="8">
        <v>10.51</v>
      </c>
      <c r="M11" s="8">
        <v>10.81</v>
      </c>
      <c r="N11" s="8">
        <v>11.11</v>
      </c>
      <c r="O11" s="8">
        <v>11.41</v>
      </c>
    </row>
    <row r="12" spans="1:15" ht="14.25" thickBot="1" x14ac:dyDescent="0.3">
      <c r="A12" s="12" t="s">
        <v>21</v>
      </c>
      <c r="B12" s="8">
        <v>15.227</v>
      </c>
      <c r="C12" s="8">
        <v>9.24</v>
      </c>
      <c r="D12" s="10">
        <f t="shared" si="0"/>
        <v>0.60681683851054047</v>
      </c>
      <c r="E12" s="8">
        <v>9.6440000000000001</v>
      </c>
      <c r="F12" s="8">
        <v>10.044</v>
      </c>
      <c r="G12" s="8">
        <v>10.444000000000001</v>
      </c>
      <c r="H12" s="8">
        <v>10.843999999999999</v>
      </c>
      <c r="I12" s="8">
        <v>11.244</v>
      </c>
      <c r="J12" s="8">
        <v>11.644</v>
      </c>
      <c r="K12" s="8">
        <v>12.044</v>
      </c>
      <c r="L12" s="9">
        <v>12.444000000000001</v>
      </c>
      <c r="M12" s="9">
        <v>12.843999999999999</v>
      </c>
      <c r="N12" s="9">
        <v>13.244</v>
      </c>
      <c r="O12" s="9">
        <v>13.644</v>
      </c>
    </row>
    <row r="13" spans="1:15" ht="14.25" thickBot="1" x14ac:dyDescent="0.3">
      <c r="A13" s="7" t="s">
        <v>22</v>
      </c>
      <c r="B13" s="8">
        <v>25</v>
      </c>
      <c r="C13" s="8">
        <v>12.72</v>
      </c>
      <c r="D13" s="10">
        <f t="shared" si="0"/>
        <v>0.50880000000000003</v>
      </c>
      <c r="E13" s="8">
        <v>18.22</v>
      </c>
      <c r="F13" s="8">
        <v>18.72</v>
      </c>
      <c r="G13" s="8">
        <v>19.22</v>
      </c>
      <c r="H13" s="8">
        <v>19.72</v>
      </c>
      <c r="I13" s="8">
        <v>20.22</v>
      </c>
      <c r="J13" s="8">
        <v>20.72</v>
      </c>
      <c r="K13" s="8">
        <v>21.22</v>
      </c>
      <c r="L13" s="8">
        <v>21.72</v>
      </c>
      <c r="M13" s="8">
        <v>22.22</v>
      </c>
      <c r="N13" s="9">
        <v>22.72</v>
      </c>
      <c r="O13" s="9">
        <v>23.22</v>
      </c>
    </row>
    <row r="14" spans="1:15" ht="14.25" thickBot="1" x14ac:dyDescent="0.3">
      <c r="A14" s="12" t="s">
        <v>23</v>
      </c>
      <c r="B14" s="8">
        <v>17.279</v>
      </c>
      <c r="C14" s="8">
        <v>6.82</v>
      </c>
      <c r="D14" s="10">
        <f t="shared" si="0"/>
        <v>0.39469876728977371</v>
      </c>
      <c r="E14" s="8">
        <v>7.12</v>
      </c>
      <c r="F14" s="8">
        <v>7.42</v>
      </c>
      <c r="G14" s="8">
        <v>7.72</v>
      </c>
      <c r="H14" s="8">
        <v>8.02</v>
      </c>
      <c r="I14" s="8">
        <v>8.32</v>
      </c>
      <c r="J14" s="8">
        <v>8.6199999999999992</v>
      </c>
      <c r="K14" s="8">
        <v>8.92</v>
      </c>
      <c r="L14" s="8">
        <v>9.2200000000000006</v>
      </c>
      <c r="M14" s="8">
        <v>9.52</v>
      </c>
      <c r="N14" s="8">
        <v>9.82</v>
      </c>
      <c r="O14" s="8">
        <v>10.119999999999999</v>
      </c>
    </row>
    <row r="15" spans="1:15" ht="14.25" thickBot="1" x14ac:dyDescent="0.3">
      <c r="A15" s="12" t="s">
        <v>24</v>
      </c>
      <c r="B15" s="8">
        <v>17.279</v>
      </c>
      <c r="C15" s="8">
        <v>6.39</v>
      </c>
      <c r="D15" s="10">
        <f t="shared" si="0"/>
        <v>0.36981306788587298</v>
      </c>
      <c r="E15" s="8">
        <v>11.59</v>
      </c>
      <c r="F15" s="8">
        <v>11.79</v>
      </c>
      <c r="G15" s="8">
        <v>11.99</v>
      </c>
      <c r="H15" s="8">
        <v>12.19</v>
      </c>
      <c r="I15" s="8">
        <v>12.39</v>
      </c>
      <c r="J15" s="8">
        <v>12.59</v>
      </c>
      <c r="K15" s="8">
        <v>12.79</v>
      </c>
      <c r="L15" s="8">
        <v>12.99</v>
      </c>
      <c r="M15" s="8">
        <v>13.19</v>
      </c>
      <c r="N15" s="8">
        <v>13.39</v>
      </c>
      <c r="O15" s="8">
        <v>13.59</v>
      </c>
    </row>
    <row r="17" spans="1:15" ht="14.25" thickBot="1" x14ac:dyDescent="0.3"/>
    <row r="18" spans="1:15" ht="14.25" thickBot="1" x14ac:dyDescent="0.3">
      <c r="A18" s="22" t="s">
        <v>25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4"/>
    </row>
    <row r="19" spans="1:15" ht="14.25" thickBot="1" x14ac:dyDescent="0.3">
      <c r="A19" s="5" t="s">
        <v>3</v>
      </c>
      <c r="B19" s="5" t="s">
        <v>4</v>
      </c>
      <c r="C19" s="5" t="s">
        <v>7</v>
      </c>
      <c r="D19" s="6" t="s">
        <v>6</v>
      </c>
      <c r="E19" s="5" t="s">
        <v>26</v>
      </c>
      <c r="F19" s="5" t="s">
        <v>9</v>
      </c>
      <c r="G19" s="5" t="s">
        <v>10</v>
      </c>
      <c r="H19" s="5" t="s">
        <v>11</v>
      </c>
      <c r="I19" s="5" t="s">
        <v>12</v>
      </c>
      <c r="J19" s="5" t="s">
        <v>13</v>
      </c>
      <c r="K19" s="5" t="s">
        <v>14</v>
      </c>
      <c r="L19" s="5" t="s">
        <v>15</v>
      </c>
      <c r="M19" s="5" t="s">
        <v>16</v>
      </c>
      <c r="N19" s="5" t="s">
        <v>17</v>
      </c>
      <c r="O19" s="5" t="s">
        <v>27</v>
      </c>
    </row>
    <row r="20" spans="1:15" ht="14.25" thickBot="1" x14ac:dyDescent="0.3">
      <c r="A20" s="7" t="s">
        <v>18</v>
      </c>
      <c r="B20" s="8">
        <v>25</v>
      </c>
      <c r="C20" s="9">
        <v>23.7</v>
      </c>
      <c r="D20" s="10">
        <f>C20/B20</f>
        <v>0.94799999999999995</v>
      </c>
      <c r="E20" s="9">
        <v>24.713000000000001</v>
      </c>
      <c r="F20" s="11">
        <v>25.713000000000001</v>
      </c>
      <c r="G20" s="11">
        <v>26.713000000000001</v>
      </c>
      <c r="H20" s="11">
        <v>27.713000000000001</v>
      </c>
      <c r="I20" s="11">
        <v>28.713000000000001</v>
      </c>
      <c r="J20" s="11">
        <v>29.713000000000001</v>
      </c>
      <c r="K20" s="11">
        <v>30.713000000000001</v>
      </c>
      <c r="L20" s="11">
        <v>31.713000000000001</v>
      </c>
      <c r="M20" s="11">
        <v>32.713000000000001</v>
      </c>
      <c r="N20" s="11">
        <v>33.713000000000001</v>
      </c>
      <c r="O20" s="11">
        <v>34.713000000000001</v>
      </c>
    </row>
    <row r="21" spans="1:15" ht="14.25" thickBot="1" x14ac:dyDescent="0.3">
      <c r="A21" s="12" t="s">
        <v>19</v>
      </c>
      <c r="B21" s="8">
        <v>15.227</v>
      </c>
      <c r="C21" s="8">
        <v>5.4119999999999999</v>
      </c>
      <c r="D21" s="10">
        <f t="shared" ref="D21:D26" si="1">C21/B21</f>
        <v>0.35542129112760229</v>
      </c>
      <c r="E21" s="8">
        <v>5.7210000000000001</v>
      </c>
      <c r="F21" s="8">
        <v>6.0209999999999999</v>
      </c>
      <c r="G21" s="8">
        <v>6.3209999999999997</v>
      </c>
      <c r="H21" s="8">
        <v>6.6210000000000004</v>
      </c>
      <c r="I21" s="8">
        <v>6.9210000000000003</v>
      </c>
      <c r="J21" s="8">
        <v>7.2210000000000001</v>
      </c>
      <c r="K21" s="8">
        <v>7.5209999999999999</v>
      </c>
      <c r="L21" s="8">
        <v>7.8209999999999997</v>
      </c>
      <c r="M21" s="8">
        <v>8.1210000000000004</v>
      </c>
      <c r="N21" s="8">
        <v>8.4209999999999994</v>
      </c>
      <c r="O21" s="8">
        <v>8.7210000000000001</v>
      </c>
    </row>
    <row r="22" spans="1:15" ht="14.25" thickBot="1" x14ac:dyDescent="0.3">
      <c r="A22" s="12" t="s">
        <v>20</v>
      </c>
      <c r="B22" s="8">
        <v>15.227</v>
      </c>
      <c r="C22" s="8">
        <v>8.3420000000000005</v>
      </c>
      <c r="D22" s="10">
        <f t="shared" si="1"/>
        <v>0.54784264792802262</v>
      </c>
      <c r="E22" s="8">
        <v>8.6419999999999995</v>
      </c>
      <c r="F22" s="8">
        <v>8.9420000000000002</v>
      </c>
      <c r="G22" s="8">
        <v>9.2420000000000009</v>
      </c>
      <c r="H22" s="8">
        <v>9.5419999999999998</v>
      </c>
      <c r="I22" s="8">
        <v>9.8420000000000005</v>
      </c>
      <c r="J22" s="8">
        <v>10.141999999999999</v>
      </c>
      <c r="K22" s="8">
        <v>10.442</v>
      </c>
      <c r="L22" s="8">
        <v>10.742000000000001</v>
      </c>
      <c r="M22" s="8">
        <v>11.042</v>
      </c>
      <c r="N22" s="8">
        <v>11.342000000000001</v>
      </c>
      <c r="O22" s="8">
        <v>11.641999999999999</v>
      </c>
    </row>
    <row r="23" spans="1:15" ht="14.25" thickBot="1" x14ac:dyDescent="0.3">
      <c r="A23" s="12" t="s">
        <v>21</v>
      </c>
      <c r="B23" s="8">
        <v>15.227</v>
      </c>
      <c r="C23" s="8">
        <v>9.952</v>
      </c>
      <c r="D23" s="10">
        <f t="shared" si="1"/>
        <v>0.65357588494122276</v>
      </c>
      <c r="E23" s="8">
        <v>10.356</v>
      </c>
      <c r="F23" s="8">
        <v>10.756</v>
      </c>
      <c r="G23" s="8">
        <v>11.156000000000001</v>
      </c>
      <c r="H23" s="8">
        <v>11.555999999999999</v>
      </c>
      <c r="I23" s="8">
        <v>11.956</v>
      </c>
      <c r="J23" s="9">
        <v>12.356</v>
      </c>
      <c r="K23" s="9">
        <v>12.756</v>
      </c>
      <c r="L23" s="9">
        <v>13.156000000000001</v>
      </c>
      <c r="M23" s="9">
        <v>13.555999999999999</v>
      </c>
      <c r="N23" s="9">
        <v>13.956</v>
      </c>
      <c r="O23" s="9">
        <v>14.356</v>
      </c>
    </row>
    <row r="24" spans="1:15" ht="14.25" thickBot="1" x14ac:dyDescent="0.3">
      <c r="A24" s="7" t="s">
        <v>22</v>
      </c>
      <c r="B24" s="8">
        <v>25</v>
      </c>
      <c r="C24" s="8">
        <v>15.61</v>
      </c>
      <c r="D24" s="10">
        <f t="shared" si="1"/>
        <v>0.62439999999999996</v>
      </c>
      <c r="E24" s="8">
        <v>16.132999999999999</v>
      </c>
      <c r="F24" s="8">
        <v>16.632999999999999</v>
      </c>
      <c r="G24" s="8">
        <v>17.132999999999999</v>
      </c>
      <c r="H24" s="8">
        <v>17.632999999999999</v>
      </c>
      <c r="I24" s="8">
        <v>18.132999999999999</v>
      </c>
      <c r="J24" s="8">
        <v>18.632999999999999</v>
      </c>
      <c r="K24" s="8">
        <v>19.132999999999999</v>
      </c>
      <c r="L24" s="8">
        <v>19.632999999999999</v>
      </c>
      <c r="M24" s="8">
        <v>20.132999999999999</v>
      </c>
      <c r="N24" s="8">
        <v>20.632999999999999</v>
      </c>
      <c r="O24" s="8">
        <v>21.132999999999999</v>
      </c>
    </row>
    <row r="25" spans="1:15" ht="14.25" thickBot="1" x14ac:dyDescent="0.3">
      <c r="A25" s="12" t="s">
        <v>23</v>
      </c>
      <c r="B25" s="8">
        <v>17.279</v>
      </c>
      <c r="C25" s="8">
        <v>7.2469999999999999</v>
      </c>
      <c r="D25" s="10">
        <f t="shared" si="1"/>
        <v>0.41941084553504254</v>
      </c>
      <c r="E25" s="8">
        <v>7.5640000000000001</v>
      </c>
      <c r="F25" s="8">
        <v>7.8639999999999999</v>
      </c>
      <c r="G25" s="8">
        <v>8.1639999999999997</v>
      </c>
      <c r="H25" s="8">
        <v>8.4640000000000004</v>
      </c>
      <c r="I25" s="8">
        <v>8.7639999999999993</v>
      </c>
      <c r="J25" s="8">
        <v>9.0640000000000001</v>
      </c>
      <c r="K25" s="8">
        <v>9.3640000000000008</v>
      </c>
      <c r="L25" s="8">
        <v>9.6639999999999997</v>
      </c>
      <c r="M25" s="8">
        <v>9.9640000000000004</v>
      </c>
      <c r="N25" s="8">
        <v>10.263999999999999</v>
      </c>
      <c r="O25" s="8">
        <v>10.564</v>
      </c>
    </row>
    <row r="26" spans="1:15" ht="14.25" thickBot="1" x14ac:dyDescent="0.3">
      <c r="A26" s="12" t="s">
        <v>24</v>
      </c>
      <c r="B26" s="8">
        <v>17.279</v>
      </c>
      <c r="C26" s="8">
        <v>8.36</v>
      </c>
      <c r="D26" s="10">
        <f t="shared" si="1"/>
        <v>0.48382429538746452</v>
      </c>
      <c r="E26" s="8">
        <v>8.5660000000000007</v>
      </c>
      <c r="F26" s="8">
        <v>8.766</v>
      </c>
      <c r="G26" s="8">
        <v>8.9659999999999993</v>
      </c>
      <c r="H26" s="8">
        <v>9.1660000000000004</v>
      </c>
      <c r="I26" s="8">
        <v>9.3659999999999997</v>
      </c>
      <c r="J26" s="8">
        <v>9.5660000000000007</v>
      </c>
      <c r="K26" s="8">
        <v>9.766</v>
      </c>
      <c r="L26" s="8">
        <v>9.9659999999999993</v>
      </c>
      <c r="M26" s="8">
        <v>10.166</v>
      </c>
      <c r="N26" s="8">
        <v>10.366</v>
      </c>
      <c r="O26" s="8">
        <v>10.566000000000001</v>
      </c>
    </row>
    <row r="27" spans="1:15" x14ac:dyDescent="0.25">
      <c r="A27" s="13"/>
      <c r="B27" s="14"/>
      <c r="C27" s="14"/>
      <c r="D27" s="15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14.25" thickBot="1" x14ac:dyDescent="0.3"/>
    <row r="29" spans="1:15" ht="14.25" thickBot="1" x14ac:dyDescent="0.3">
      <c r="A29" s="22" t="s">
        <v>28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4"/>
    </row>
    <row r="30" spans="1:15" ht="14.25" thickBot="1" x14ac:dyDescent="0.3">
      <c r="A30" s="5" t="s">
        <v>3</v>
      </c>
      <c r="B30" s="5" t="s">
        <v>4</v>
      </c>
      <c r="C30" s="5" t="s">
        <v>26</v>
      </c>
      <c r="D30" s="6" t="s">
        <v>6</v>
      </c>
      <c r="E30" s="5" t="s">
        <v>29</v>
      </c>
      <c r="F30" s="5" t="s">
        <v>10</v>
      </c>
      <c r="G30" s="5" t="s">
        <v>11</v>
      </c>
      <c r="H30" s="5" t="s">
        <v>12</v>
      </c>
      <c r="I30" s="5" t="s">
        <v>13</v>
      </c>
      <c r="J30" s="5" t="s">
        <v>14</v>
      </c>
      <c r="K30" s="5" t="s">
        <v>15</v>
      </c>
      <c r="L30" s="5" t="s">
        <v>16</v>
      </c>
      <c r="M30" s="5" t="s">
        <v>17</v>
      </c>
      <c r="N30" s="5" t="s">
        <v>27</v>
      </c>
      <c r="O30" s="5" t="s">
        <v>30</v>
      </c>
    </row>
    <row r="31" spans="1:15" ht="14.25" thickBot="1" x14ac:dyDescent="0.3">
      <c r="A31" s="7" t="s">
        <v>18</v>
      </c>
      <c r="B31" s="8">
        <v>25</v>
      </c>
      <c r="C31" s="9">
        <v>23.853000000000002</v>
      </c>
      <c r="D31" s="10">
        <f t="shared" ref="D31:D37" si="2">C31/B31</f>
        <v>0.95412000000000008</v>
      </c>
      <c r="E31" s="9">
        <v>24.866</v>
      </c>
      <c r="F31" s="11">
        <v>25.866</v>
      </c>
      <c r="G31" s="11">
        <v>26.866</v>
      </c>
      <c r="H31" s="11">
        <v>27.866</v>
      </c>
      <c r="I31" s="11">
        <v>28.866</v>
      </c>
      <c r="J31" s="11">
        <v>29.866</v>
      </c>
      <c r="K31" s="11">
        <v>30.866</v>
      </c>
      <c r="L31" s="11">
        <v>31.866</v>
      </c>
      <c r="M31" s="11">
        <v>32.866</v>
      </c>
      <c r="N31" s="11">
        <v>33.866</v>
      </c>
      <c r="O31" s="11">
        <v>34.866</v>
      </c>
    </row>
    <row r="32" spans="1:15" ht="14.25" thickBot="1" x14ac:dyDescent="0.3">
      <c r="A32" s="12" t="s">
        <v>19</v>
      </c>
      <c r="B32" s="8">
        <v>15.227</v>
      </c>
      <c r="C32" s="8">
        <v>5.367</v>
      </c>
      <c r="D32" s="10">
        <f t="shared" si="2"/>
        <v>0.35246601431667435</v>
      </c>
      <c r="E32" s="8">
        <v>5.6760000000000002</v>
      </c>
      <c r="F32" s="8">
        <v>5.976</v>
      </c>
      <c r="G32" s="8">
        <v>6.2759999999999998</v>
      </c>
      <c r="H32" s="8">
        <v>6.5759999999999996</v>
      </c>
      <c r="I32" s="8">
        <v>6.8760000000000003</v>
      </c>
      <c r="J32" s="8">
        <v>7.1760000000000002</v>
      </c>
      <c r="K32" s="8">
        <v>7.476</v>
      </c>
      <c r="L32" s="8">
        <v>7.7759999999999998</v>
      </c>
      <c r="M32" s="8">
        <v>8.0760000000000005</v>
      </c>
      <c r="N32" s="8">
        <v>8.3759999999999994</v>
      </c>
      <c r="O32" s="8">
        <v>8.6760000000000002</v>
      </c>
    </row>
    <row r="33" spans="1:15" ht="14.25" thickBot="1" x14ac:dyDescent="0.3">
      <c r="A33" s="12" t="s">
        <v>20</v>
      </c>
      <c r="B33" s="8">
        <v>15.227</v>
      </c>
      <c r="C33" s="8">
        <v>8.6170000000000009</v>
      </c>
      <c r="D33" s="10">
        <f t="shared" si="2"/>
        <v>0.56590267288369345</v>
      </c>
      <c r="E33" s="8">
        <v>8.9169999999999998</v>
      </c>
      <c r="F33" s="8">
        <v>9.2170000000000005</v>
      </c>
      <c r="G33" s="8">
        <v>9.5169999999999995</v>
      </c>
      <c r="H33" s="8">
        <v>9.8170000000000002</v>
      </c>
      <c r="I33" s="8">
        <v>10.117000000000001</v>
      </c>
      <c r="J33" s="8">
        <v>10.417</v>
      </c>
      <c r="K33" s="8">
        <v>10.717000000000001</v>
      </c>
      <c r="L33" s="8">
        <v>11.016999999999999</v>
      </c>
      <c r="M33" s="8">
        <v>11.317</v>
      </c>
      <c r="N33" s="8">
        <v>11.617000000000001</v>
      </c>
      <c r="O33" s="8">
        <v>11.917</v>
      </c>
    </row>
    <row r="34" spans="1:15" ht="14.25" thickBot="1" x14ac:dyDescent="0.3">
      <c r="A34" s="12" t="s">
        <v>21</v>
      </c>
      <c r="B34" s="8">
        <v>15.227</v>
      </c>
      <c r="C34" s="8">
        <v>10.488</v>
      </c>
      <c r="D34" s="10">
        <f t="shared" si="2"/>
        <v>0.68877651540027574</v>
      </c>
      <c r="E34" s="8">
        <v>10.891999999999999</v>
      </c>
      <c r="F34" s="8">
        <v>11.292</v>
      </c>
      <c r="G34" s="8">
        <v>11.692</v>
      </c>
      <c r="H34" s="8">
        <v>12.092000000000001</v>
      </c>
      <c r="I34" s="9">
        <v>12.492000000000001</v>
      </c>
      <c r="J34" s="9">
        <v>12.891999999999999</v>
      </c>
      <c r="K34" s="9">
        <v>13.292</v>
      </c>
      <c r="L34" s="9">
        <v>13.692</v>
      </c>
      <c r="M34" s="9">
        <v>14.092000000000001</v>
      </c>
      <c r="N34" s="9">
        <v>14.492000000000001</v>
      </c>
      <c r="O34" s="9">
        <v>14.891999999999999</v>
      </c>
    </row>
    <row r="35" spans="1:15" ht="14.25" thickBot="1" x14ac:dyDescent="0.3">
      <c r="A35" s="7" t="s">
        <v>22</v>
      </c>
      <c r="B35" s="8">
        <v>25</v>
      </c>
      <c r="C35" s="8">
        <v>15.058</v>
      </c>
      <c r="D35" s="10">
        <f t="shared" si="2"/>
        <v>0.60231999999999997</v>
      </c>
      <c r="E35" s="8">
        <v>16.081</v>
      </c>
      <c r="F35" s="8">
        <v>16.581</v>
      </c>
      <c r="G35" s="8">
        <v>17.081</v>
      </c>
      <c r="H35" s="8">
        <v>17.581</v>
      </c>
      <c r="I35" s="8">
        <v>18.081</v>
      </c>
      <c r="J35" s="8">
        <v>18.581</v>
      </c>
      <c r="K35" s="8">
        <v>19.081</v>
      </c>
      <c r="L35" s="8">
        <v>19.581</v>
      </c>
      <c r="M35" s="8">
        <v>20.081</v>
      </c>
      <c r="N35" s="8">
        <v>20.581</v>
      </c>
      <c r="O35" s="8">
        <v>21.081</v>
      </c>
    </row>
    <row r="36" spans="1:15" ht="14.25" thickBot="1" x14ac:dyDescent="0.3">
      <c r="A36" s="12" t="s">
        <v>23</v>
      </c>
      <c r="B36" s="8">
        <v>17.279</v>
      </c>
      <c r="C36" s="8">
        <v>7.3970000000000002</v>
      </c>
      <c r="D36" s="10">
        <f t="shared" si="2"/>
        <v>0.42809190346663584</v>
      </c>
      <c r="E36" s="8">
        <v>8.2140000000000004</v>
      </c>
      <c r="F36" s="8">
        <v>8.5139999999999993</v>
      </c>
      <c r="G36" s="8">
        <v>8.8140000000000001</v>
      </c>
      <c r="H36" s="8">
        <v>9.1140000000000008</v>
      </c>
      <c r="I36" s="8">
        <v>9.4139999999999997</v>
      </c>
      <c r="J36" s="8">
        <v>9.7140000000000004</v>
      </c>
      <c r="K36" s="8">
        <v>10.013999999999999</v>
      </c>
      <c r="L36" s="8">
        <v>10.314</v>
      </c>
      <c r="M36" s="8">
        <v>10.614000000000001</v>
      </c>
      <c r="N36" s="8">
        <v>10.914</v>
      </c>
      <c r="O36" s="8">
        <v>11.214</v>
      </c>
    </row>
    <row r="37" spans="1:15" ht="14.25" thickBot="1" x14ac:dyDescent="0.3">
      <c r="A37" s="12" t="s">
        <v>24</v>
      </c>
      <c r="B37" s="8">
        <v>17.279</v>
      </c>
      <c r="C37" s="8">
        <v>7.9729999999999999</v>
      </c>
      <c r="D37" s="10">
        <f t="shared" si="2"/>
        <v>0.46142716592395394</v>
      </c>
      <c r="E37" s="8">
        <v>8.1790000000000003</v>
      </c>
      <c r="F37" s="8">
        <v>8.3789999999999996</v>
      </c>
      <c r="G37" s="8">
        <v>8.5790000000000006</v>
      </c>
      <c r="H37" s="8">
        <v>8.7789999999999999</v>
      </c>
      <c r="I37" s="8">
        <v>8.9789999999999992</v>
      </c>
      <c r="J37" s="8">
        <v>9.1790000000000003</v>
      </c>
      <c r="K37" s="8">
        <v>9.3789999999999996</v>
      </c>
      <c r="L37" s="8">
        <v>9.5790000000000006</v>
      </c>
      <c r="M37" s="8">
        <v>9.7789999999999999</v>
      </c>
      <c r="N37" s="8">
        <v>9.9789999999999992</v>
      </c>
      <c r="O37" s="8">
        <v>10.179</v>
      </c>
    </row>
    <row r="39" spans="1:15" ht="14.25" thickBot="1" x14ac:dyDescent="0.3"/>
    <row r="40" spans="1:15" ht="14.25" thickBot="1" x14ac:dyDescent="0.3">
      <c r="A40" s="22" t="s">
        <v>31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4"/>
    </row>
    <row r="41" spans="1:15" ht="14.25" thickBot="1" x14ac:dyDescent="0.3">
      <c r="A41" s="5" t="s">
        <v>3</v>
      </c>
      <c r="B41" s="5" t="s">
        <v>4</v>
      </c>
      <c r="C41" s="5" t="s">
        <v>29</v>
      </c>
      <c r="D41" s="6" t="s">
        <v>6</v>
      </c>
      <c r="E41" s="5" t="s">
        <v>32</v>
      </c>
      <c r="F41" s="5" t="s">
        <v>11</v>
      </c>
      <c r="G41" s="5" t="s">
        <v>12</v>
      </c>
      <c r="H41" s="5" t="s">
        <v>13</v>
      </c>
      <c r="I41" s="5" t="s">
        <v>14</v>
      </c>
      <c r="J41" s="5" t="s">
        <v>15</v>
      </c>
      <c r="K41" s="5" t="s">
        <v>16</v>
      </c>
      <c r="L41" s="5" t="s">
        <v>17</v>
      </c>
      <c r="M41" s="5" t="s">
        <v>27</v>
      </c>
      <c r="N41" s="5" t="s">
        <v>30</v>
      </c>
      <c r="O41" s="5" t="s">
        <v>33</v>
      </c>
    </row>
    <row r="42" spans="1:15" ht="14.25" thickBot="1" x14ac:dyDescent="0.3">
      <c r="A42" s="7" t="s">
        <v>18</v>
      </c>
      <c r="B42" s="8">
        <v>25</v>
      </c>
      <c r="C42" s="8">
        <v>18.145</v>
      </c>
      <c r="D42" s="10">
        <f>C42/B42</f>
        <v>0.7258</v>
      </c>
      <c r="E42" s="8">
        <v>22.872</v>
      </c>
      <c r="F42" s="8">
        <v>23.872</v>
      </c>
      <c r="G42" s="8">
        <v>24.872</v>
      </c>
      <c r="H42" s="11">
        <v>25.872</v>
      </c>
      <c r="I42" s="11">
        <v>26.872</v>
      </c>
      <c r="J42" s="11">
        <v>27.872</v>
      </c>
      <c r="K42" s="11">
        <v>28.872</v>
      </c>
      <c r="L42" s="11">
        <v>29.872</v>
      </c>
      <c r="M42" s="11">
        <v>30.872</v>
      </c>
      <c r="N42" s="11">
        <v>31.872</v>
      </c>
      <c r="O42" s="11">
        <v>32.872</v>
      </c>
    </row>
    <row r="43" spans="1:15" ht="14.25" thickBot="1" x14ac:dyDescent="0.3">
      <c r="A43" s="12" t="s">
        <v>19</v>
      </c>
      <c r="B43" s="8">
        <v>15.227</v>
      </c>
      <c r="C43" s="8">
        <v>4.4480000000000004</v>
      </c>
      <c r="D43" s="10">
        <f t="shared" ref="D43:D48" si="3">C43/B43</f>
        <v>0.29211269455572342</v>
      </c>
      <c r="E43" s="8">
        <v>6.27</v>
      </c>
      <c r="F43" s="8">
        <v>6.57</v>
      </c>
      <c r="G43" s="8">
        <v>6.87</v>
      </c>
      <c r="H43" s="8">
        <v>7.17</v>
      </c>
      <c r="I43" s="8">
        <v>7.47</v>
      </c>
      <c r="J43" s="8">
        <v>7.77</v>
      </c>
      <c r="K43" s="8">
        <v>8.07</v>
      </c>
      <c r="L43" s="8">
        <v>8.3699999999999992</v>
      </c>
      <c r="M43" s="8">
        <v>8.67</v>
      </c>
      <c r="N43" s="8">
        <v>8.9700000000000006</v>
      </c>
      <c r="O43" s="8">
        <v>9.27</v>
      </c>
    </row>
    <row r="44" spans="1:15" ht="14.25" thickBot="1" x14ac:dyDescent="0.3">
      <c r="A44" s="12" t="s">
        <v>20</v>
      </c>
      <c r="B44" s="8">
        <v>15.227</v>
      </c>
      <c r="C44" s="8">
        <v>8.5069999999999997</v>
      </c>
      <c r="D44" s="10">
        <f t="shared" si="3"/>
        <v>0.55867866290142509</v>
      </c>
      <c r="E44" s="8">
        <v>10.130000000000001</v>
      </c>
      <c r="F44" s="8">
        <v>10.43</v>
      </c>
      <c r="G44" s="8">
        <v>10.73</v>
      </c>
      <c r="H44" s="8">
        <v>11.03</v>
      </c>
      <c r="I44" s="8">
        <v>11.33</v>
      </c>
      <c r="J44" s="8">
        <v>11.63</v>
      </c>
      <c r="K44" s="8">
        <v>11.93</v>
      </c>
      <c r="L44" s="9">
        <v>12.23</v>
      </c>
      <c r="M44" s="9">
        <v>12.53</v>
      </c>
      <c r="N44" s="9">
        <v>12.83</v>
      </c>
      <c r="O44" s="9">
        <v>13.13</v>
      </c>
    </row>
    <row r="45" spans="1:15" ht="14.25" thickBot="1" x14ac:dyDescent="0.3">
      <c r="A45" s="12" t="s">
        <v>21</v>
      </c>
      <c r="B45" s="8">
        <v>15.227</v>
      </c>
      <c r="C45" s="8">
        <v>9.9550000000000001</v>
      </c>
      <c r="D45" s="10">
        <f t="shared" si="3"/>
        <v>0.65377290339528471</v>
      </c>
      <c r="E45" s="8">
        <v>11.872</v>
      </c>
      <c r="F45" s="9">
        <v>12.272</v>
      </c>
      <c r="G45" s="9">
        <v>12.672000000000001</v>
      </c>
      <c r="H45" s="9">
        <v>13.071999999999999</v>
      </c>
      <c r="I45" s="9">
        <v>13.472</v>
      </c>
      <c r="J45" s="9">
        <v>13.872</v>
      </c>
      <c r="K45" s="9">
        <v>14.272</v>
      </c>
      <c r="L45" s="9">
        <v>14.672000000000001</v>
      </c>
      <c r="M45" s="9">
        <v>15.071999999999999</v>
      </c>
      <c r="N45" s="11">
        <v>15.472</v>
      </c>
      <c r="O45" s="11">
        <v>15.872</v>
      </c>
    </row>
    <row r="46" spans="1:15" ht="14.25" thickBot="1" x14ac:dyDescent="0.3">
      <c r="A46" s="7" t="s">
        <v>22</v>
      </c>
      <c r="B46" s="8">
        <v>25</v>
      </c>
      <c r="C46" s="9">
        <v>22.916</v>
      </c>
      <c r="D46" s="10">
        <f t="shared" si="3"/>
        <v>0.91664000000000001</v>
      </c>
      <c r="E46" s="11">
        <v>25.209</v>
      </c>
      <c r="F46" s="11">
        <v>26.709</v>
      </c>
      <c r="G46" s="11">
        <v>27.209</v>
      </c>
      <c r="H46" s="11">
        <v>27.709</v>
      </c>
      <c r="I46" s="11">
        <v>28.209</v>
      </c>
      <c r="J46" s="11">
        <v>28.709</v>
      </c>
      <c r="K46" s="11">
        <v>29.209</v>
      </c>
      <c r="L46" s="11">
        <v>29.709</v>
      </c>
      <c r="M46" s="11">
        <v>30.209</v>
      </c>
      <c r="N46" s="11">
        <v>30.709</v>
      </c>
      <c r="O46" s="11">
        <v>31.209</v>
      </c>
    </row>
    <row r="47" spans="1:15" ht="14.25" thickBot="1" x14ac:dyDescent="0.3">
      <c r="A47" s="12" t="s">
        <v>23</v>
      </c>
      <c r="B47" s="8">
        <v>17.279</v>
      </c>
      <c r="C47" s="8">
        <v>10.382999999999999</v>
      </c>
      <c r="D47" s="10">
        <f t="shared" si="3"/>
        <v>0.60090283002488565</v>
      </c>
      <c r="E47" s="8">
        <v>10.763</v>
      </c>
      <c r="F47" s="8">
        <v>11.063000000000001</v>
      </c>
      <c r="G47" s="8">
        <v>11.363</v>
      </c>
      <c r="H47" s="8">
        <v>11.663</v>
      </c>
      <c r="I47" s="8">
        <v>11.962999999999999</v>
      </c>
      <c r="J47" s="8">
        <v>12.263</v>
      </c>
      <c r="K47" s="8">
        <v>12.563000000000001</v>
      </c>
      <c r="L47" s="8">
        <v>12.863</v>
      </c>
      <c r="M47" s="8">
        <v>13.163</v>
      </c>
      <c r="N47" s="8">
        <v>13.462999999999999</v>
      </c>
      <c r="O47" s="8">
        <v>13.763</v>
      </c>
    </row>
    <row r="48" spans="1:15" ht="14.25" thickBot="1" x14ac:dyDescent="0.3">
      <c r="A48" s="12" t="s">
        <v>24</v>
      </c>
      <c r="B48" s="8">
        <v>17.279</v>
      </c>
      <c r="C48" s="8">
        <v>8.5679999999999996</v>
      </c>
      <c r="D48" s="10">
        <f t="shared" si="3"/>
        <v>0.49586202905260718</v>
      </c>
      <c r="E48" s="8">
        <v>10.699</v>
      </c>
      <c r="F48" s="8">
        <v>11.898999999999999</v>
      </c>
      <c r="G48" s="8">
        <v>12.099</v>
      </c>
      <c r="H48" s="8">
        <v>12.298999999999999</v>
      </c>
      <c r="I48" s="8">
        <v>12.499000000000001</v>
      </c>
      <c r="J48" s="8">
        <v>12.699</v>
      </c>
      <c r="K48" s="8">
        <v>12.898999999999999</v>
      </c>
      <c r="L48" s="8">
        <v>13.099</v>
      </c>
      <c r="M48" s="8">
        <v>13.298999999999999</v>
      </c>
      <c r="N48" s="8">
        <v>13.499000000000001</v>
      </c>
      <c r="O48" s="8">
        <v>13.699</v>
      </c>
    </row>
    <row r="50" spans="1:15" ht="14.25" thickBot="1" x14ac:dyDescent="0.3"/>
    <row r="51" spans="1:15" ht="14.25" thickBot="1" x14ac:dyDescent="0.3">
      <c r="A51" s="22" t="s">
        <v>34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4"/>
    </row>
    <row r="52" spans="1:15" ht="14.25" thickBot="1" x14ac:dyDescent="0.3">
      <c r="A52" s="5" t="s">
        <v>3</v>
      </c>
      <c r="B52" s="5" t="s">
        <v>4</v>
      </c>
      <c r="C52" s="5" t="s">
        <v>32</v>
      </c>
      <c r="D52" s="6" t="s">
        <v>6</v>
      </c>
      <c r="E52" s="5" t="s">
        <v>35</v>
      </c>
      <c r="F52" s="5" t="s">
        <v>12</v>
      </c>
      <c r="G52" s="5" t="s">
        <v>13</v>
      </c>
      <c r="H52" s="5" t="s">
        <v>14</v>
      </c>
      <c r="I52" s="5" t="s">
        <v>15</v>
      </c>
      <c r="J52" s="5" t="s">
        <v>16</v>
      </c>
      <c r="K52" s="5" t="s">
        <v>17</v>
      </c>
      <c r="L52" s="5" t="s">
        <v>27</v>
      </c>
      <c r="M52" s="5" t="s">
        <v>30</v>
      </c>
      <c r="N52" s="5" t="s">
        <v>33</v>
      </c>
      <c r="O52" s="5" t="s">
        <v>36</v>
      </c>
    </row>
    <row r="53" spans="1:15" ht="14.25" thickBot="1" x14ac:dyDescent="0.3">
      <c r="A53" s="7" t="s">
        <v>18</v>
      </c>
      <c r="B53" s="8">
        <v>25</v>
      </c>
      <c r="C53" s="11">
        <v>25.76</v>
      </c>
      <c r="D53" s="10">
        <f t="shared" ref="D53:D59" si="4">C53/B53</f>
        <v>1.0304</v>
      </c>
      <c r="E53" s="11">
        <v>29.321999999999999</v>
      </c>
      <c r="F53" s="11">
        <v>30.321999999999999</v>
      </c>
      <c r="G53" s="11">
        <v>31.321999999999999</v>
      </c>
      <c r="H53" s="11">
        <v>32.322000000000003</v>
      </c>
      <c r="I53" s="11">
        <v>33.322000000000003</v>
      </c>
      <c r="J53" s="11">
        <v>34.322000000000003</v>
      </c>
      <c r="K53" s="11">
        <v>35.322000000000003</v>
      </c>
      <c r="L53" s="11">
        <v>36.322000000000003</v>
      </c>
      <c r="M53" s="11">
        <v>37.322000000000003</v>
      </c>
      <c r="N53" s="11">
        <v>38.322000000000003</v>
      </c>
      <c r="O53" s="11">
        <v>39.322000000000003</v>
      </c>
    </row>
    <row r="54" spans="1:15" ht="14.25" thickBot="1" x14ac:dyDescent="0.3">
      <c r="A54" s="12" t="s">
        <v>19</v>
      </c>
      <c r="B54" s="8">
        <v>15.227</v>
      </c>
      <c r="C54" s="8">
        <v>5.3280000000000003</v>
      </c>
      <c r="D54" s="10">
        <f t="shared" si="4"/>
        <v>0.34990477441387013</v>
      </c>
      <c r="E54" s="8">
        <v>6.35</v>
      </c>
      <c r="F54" s="8">
        <v>6.65</v>
      </c>
      <c r="G54" s="8">
        <v>6.95</v>
      </c>
      <c r="H54" s="8">
        <v>7.25</v>
      </c>
      <c r="I54" s="8">
        <v>7.55</v>
      </c>
      <c r="J54" s="8">
        <v>7.85</v>
      </c>
      <c r="K54" s="8">
        <v>8.15</v>
      </c>
      <c r="L54" s="8">
        <v>8.4499999999999993</v>
      </c>
      <c r="M54" s="8">
        <v>8.75</v>
      </c>
      <c r="N54" s="8">
        <v>9.0500000000000007</v>
      </c>
      <c r="O54" s="8">
        <v>9.35</v>
      </c>
    </row>
    <row r="55" spans="1:15" ht="14.25" thickBot="1" x14ac:dyDescent="0.3">
      <c r="A55" s="12" t="s">
        <v>20</v>
      </c>
      <c r="B55" s="8">
        <v>15.227</v>
      </c>
      <c r="C55" s="8">
        <v>8.8130000000000006</v>
      </c>
      <c r="D55" s="10">
        <f t="shared" si="4"/>
        <v>0.57877454521573524</v>
      </c>
      <c r="E55" s="8">
        <v>9.4359999999999999</v>
      </c>
      <c r="F55" s="8">
        <v>9.7360000000000007</v>
      </c>
      <c r="G55" s="8">
        <v>10.036</v>
      </c>
      <c r="H55" s="8">
        <v>10.336</v>
      </c>
      <c r="I55" s="8">
        <v>10.635999999999999</v>
      </c>
      <c r="J55" s="8">
        <v>10.936</v>
      </c>
      <c r="K55" s="8">
        <v>11.236000000000001</v>
      </c>
      <c r="L55" s="8">
        <v>11.536</v>
      </c>
      <c r="M55" s="8">
        <v>11.836</v>
      </c>
      <c r="N55" s="8">
        <v>12.135999999999999</v>
      </c>
      <c r="O55" s="9">
        <v>12.436</v>
      </c>
    </row>
    <row r="56" spans="1:15" ht="14.25" thickBot="1" x14ac:dyDescent="0.3">
      <c r="A56" s="12" t="s">
        <v>21</v>
      </c>
      <c r="B56" s="8">
        <v>15.227</v>
      </c>
      <c r="C56" s="8">
        <v>11.664</v>
      </c>
      <c r="D56" s="10">
        <f t="shared" si="4"/>
        <v>0.76600774939252636</v>
      </c>
      <c r="E56" s="8">
        <v>13.581</v>
      </c>
      <c r="F56" s="8">
        <v>13.981</v>
      </c>
      <c r="G56" s="9">
        <v>14.381</v>
      </c>
      <c r="H56" s="9">
        <v>14.781000000000001</v>
      </c>
      <c r="I56" s="9">
        <v>15.180999999999999</v>
      </c>
      <c r="J56" s="9">
        <v>15.581</v>
      </c>
      <c r="K56" s="9">
        <v>15.981</v>
      </c>
      <c r="L56" s="11">
        <v>16.381</v>
      </c>
      <c r="M56" s="11">
        <v>16.780999999999999</v>
      </c>
      <c r="N56" s="11">
        <v>17.181000000000001</v>
      </c>
      <c r="O56" s="11">
        <v>17.581</v>
      </c>
    </row>
    <row r="57" spans="1:15" ht="14.25" thickBot="1" x14ac:dyDescent="0.3">
      <c r="A57" s="7" t="s">
        <v>22</v>
      </c>
      <c r="B57" s="8">
        <v>25</v>
      </c>
      <c r="C57" s="8">
        <v>15.6</v>
      </c>
      <c r="D57" s="10">
        <f t="shared" si="4"/>
        <v>0.624</v>
      </c>
      <c r="E57" s="8">
        <v>16.689</v>
      </c>
      <c r="F57" s="8">
        <v>17.189</v>
      </c>
      <c r="G57" s="8">
        <v>17.689</v>
      </c>
      <c r="H57" s="8">
        <v>18.189</v>
      </c>
      <c r="I57" s="8">
        <v>18.689</v>
      </c>
      <c r="J57" s="8">
        <v>19.189</v>
      </c>
      <c r="K57" s="8">
        <v>19.689</v>
      </c>
      <c r="L57" s="8">
        <v>20.189</v>
      </c>
      <c r="M57" s="8">
        <v>20.689</v>
      </c>
      <c r="N57" s="8">
        <v>21.189</v>
      </c>
      <c r="O57" s="8">
        <v>21.689</v>
      </c>
    </row>
    <row r="58" spans="1:15" ht="14.25" thickBot="1" x14ac:dyDescent="0.3">
      <c r="A58" s="12" t="s">
        <v>23</v>
      </c>
      <c r="B58" s="8">
        <v>17.279</v>
      </c>
      <c r="C58" s="8">
        <v>7.19</v>
      </c>
      <c r="D58" s="10">
        <f t="shared" si="4"/>
        <v>0.41611204352103714</v>
      </c>
      <c r="E58" s="8">
        <v>7.6479999999999997</v>
      </c>
      <c r="F58" s="8">
        <v>7.9480000000000004</v>
      </c>
      <c r="G58" s="8">
        <v>8.2479999999999993</v>
      </c>
      <c r="H58" s="8">
        <v>8.548</v>
      </c>
      <c r="I58" s="8">
        <v>8.8480000000000008</v>
      </c>
      <c r="J58" s="8">
        <v>9.1479999999999997</v>
      </c>
      <c r="K58" s="8">
        <v>9.4480000000000004</v>
      </c>
      <c r="L58" s="8">
        <v>9.7479999999999993</v>
      </c>
      <c r="M58" s="8">
        <v>10.048</v>
      </c>
      <c r="N58" s="8">
        <v>10.348000000000001</v>
      </c>
      <c r="O58" s="8">
        <v>10.648</v>
      </c>
    </row>
    <row r="59" spans="1:15" ht="14.25" thickBot="1" x14ac:dyDescent="0.3">
      <c r="A59" s="12" t="s">
        <v>24</v>
      </c>
      <c r="B59" s="8">
        <v>17.279</v>
      </c>
      <c r="C59" s="8">
        <v>8.2110000000000003</v>
      </c>
      <c r="D59" s="10">
        <f t="shared" si="4"/>
        <v>0.47520111117541525</v>
      </c>
      <c r="E59" s="8">
        <v>8.8420000000000005</v>
      </c>
      <c r="F59" s="8">
        <v>9.0419999999999998</v>
      </c>
      <c r="G59" s="8">
        <v>9.2420000000000009</v>
      </c>
      <c r="H59" s="8">
        <v>9.4420000000000002</v>
      </c>
      <c r="I59" s="8">
        <v>9.6419999999999995</v>
      </c>
      <c r="J59" s="8">
        <v>9.8420000000000005</v>
      </c>
      <c r="K59" s="8">
        <v>10.042</v>
      </c>
      <c r="L59" s="8">
        <v>10.242000000000001</v>
      </c>
      <c r="M59" s="8">
        <v>10.442</v>
      </c>
      <c r="N59" s="8">
        <v>10.641999999999999</v>
      </c>
      <c r="O59" s="8">
        <v>10.842000000000001</v>
      </c>
    </row>
    <row r="61" spans="1:15" ht="14.25" thickBot="1" x14ac:dyDescent="0.3"/>
    <row r="62" spans="1:15" ht="14.25" thickBot="1" x14ac:dyDescent="0.3">
      <c r="A62" s="22" t="s">
        <v>37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4"/>
    </row>
    <row r="63" spans="1:15" ht="14.25" thickBot="1" x14ac:dyDescent="0.3">
      <c r="A63" s="5" t="s">
        <v>3</v>
      </c>
      <c r="B63" s="5" t="s">
        <v>4</v>
      </c>
      <c r="C63" s="5" t="s">
        <v>35</v>
      </c>
      <c r="D63" s="6" t="s">
        <v>6</v>
      </c>
      <c r="E63" s="5" t="s">
        <v>38</v>
      </c>
      <c r="F63" s="5" t="s">
        <v>13</v>
      </c>
      <c r="G63" s="5" t="s">
        <v>14</v>
      </c>
      <c r="H63" s="5" t="s">
        <v>15</v>
      </c>
      <c r="I63" s="5" t="s">
        <v>16</v>
      </c>
      <c r="J63" s="5" t="s">
        <v>17</v>
      </c>
      <c r="K63" s="5" t="s">
        <v>27</v>
      </c>
      <c r="L63" s="5" t="s">
        <v>30</v>
      </c>
      <c r="M63" s="5" t="s">
        <v>33</v>
      </c>
      <c r="N63" s="5" t="s">
        <v>36</v>
      </c>
      <c r="O63" s="5" t="s">
        <v>39</v>
      </c>
    </row>
    <row r="64" spans="1:15" ht="14.25" thickBot="1" x14ac:dyDescent="0.3">
      <c r="A64" s="7" t="s">
        <v>18</v>
      </c>
      <c r="B64" s="8">
        <v>25</v>
      </c>
      <c r="C64" s="11">
        <v>27</v>
      </c>
      <c r="D64" s="10">
        <f t="shared" ref="D64:D70" si="5">C64/B64</f>
        <v>1.08</v>
      </c>
      <c r="E64" s="11">
        <v>29.189</v>
      </c>
      <c r="F64" s="11">
        <v>28.47</v>
      </c>
      <c r="G64" s="11">
        <v>29.97</v>
      </c>
      <c r="H64" s="11">
        <v>30.97</v>
      </c>
      <c r="I64" s="11">
        <v>31.97</v>
      </c>
      <c r="J64" s="11">
        <v>32.97</v>
      </c>
      <c r="K64" s="11">
        <v>33.97</v>
      </c>
      <c r="L64" s="11">
        <v>34.97</v>
      </c>
      <c r="M64" s="11">
        <v>35.97</v>
      </c>
      <c r="N64" s="11">
        <v>36.97</v>
      </c>
      <c r="O64" s="11">
        <v>37.97</v>
      </c>
    </row>
    <row r="65" spans="1:15" ht="14.25" thickBot="1" x14ac:dyDescent="0.3">
      <c r="A65" s="12" t="s">
        <v>19</v>
      </c>
      <c r="B65" s="8">
        <v>15.227</v>
      </c>
      <c r="C65" s="8">
        <v>5.8659999999999997</v>
      </c>
      <c r="D65" s="10">
        <f t="shared" si="5"/>
        <v>0.38523675050896433</v>
      </c>
      <c r="E65" s="8">
        <v>7.5869999999999997</v>
      </c>
      <c r="F65" s="8">
        <v>3.968</v>
      </c>
      <c r="G65" s="8">
        <v>4.7679999999999998</v>
      </c>
      <c r="H65" s="8">
        <v>5.0679999999999996</v>
      </c>
      <c r="I65" s="8">
        <v>5.3680000000000003</v>
      </c>
      <c r="J65" s="8">
        <v>5.6680000000000001</v>
      </c>
      <c r="K65" s="8">
        <v>5.968</v>
      </c>
      <c r="L65" s="8">
        <v>6.2679999999999998</v>
      </c>
      <c r="M65" s="8">
        <v>6.5679999999999996</v>
      </c>
      <c r="N65" s="8">
        <v>6.8680000000000003</v>
      </c>
      <c r="O65" s="8">
        <v>7.1680000000000001</v>
      </c>
    </row>
    <row r="66" spans="1:15" ht="14.25" thickBot="1" x14ac:dyDescent="0.3">
      <c r="A66" s="12" t="s">
        <v>20</v>
      </c>
      <c r="B66" s="8">
        <v>15.227</v>
      </c>
      <c r="C66" s="8">
        <v>9.4830000000000005</v>
      </c>
      <c r="D66" s="10">
        <f t="shared" si="5"/>
        <v>0.62277533328955148</v>
      </c>
      <c r="E66" s="8">
        <v>8.7010000000000005</v>
      </c>
      <c r="F66" s="8">
        <v>10.201000000000001</v>
      </c>
      <c r="G66" s="8">
        <v>10.500999999999999</v>
      </c>
      <c r="H66" s="8">
        <v>10.801</v>
      </c>
      <c r="I66" s="8">
        <v>11.101000000000001</v>
      </c>
      <c r="J66" s="8">
        <v>11.401</v>
      </c>
      <c r="K66" s="8">
        <v>11.701000000000001</v>
      </c>
      <c r="L66" s="8">
        <v>12.000999999999999</v>
      </c>
      <c r="M66" s="9">
        <v>12.301</v>
      </c>
      <c r="N66" s="9">
        <v>12.601000000000001</v>
      </c>
      <c r="O66" s="9">
        <v>12.901</v>
      </c>
    </row>
    <row r="67" spans="1:15" ht="14.25" thickBot="1" x14ac:dyDescent="0.3">
      <c r="A67" s="12" t="s">
        <v>21</v>
      </c>
      <c r="B67" s="8">
        <v>15.227</v>
      </c>
      <c r="C67" s="9">
        <v>12.234</v>
      </c>
      <c r="D67" s="10">
        <f t="shared" si="5"/>
        <v>0.80344125566428048</v>
      </c>
      <c r="E67" s="9">
        <v>13.773999999999999</v>
      </c>
      <c r="F67" s="9">
        <v>15.173999999999999</v>
      </c>
      <c r="G67" s="11">
        <v>15.574</v>
      </c>
      <c r="H67" s="11">
        <v>15.974</v>
      </c>
      <c r="I67" s="11">
        <v>16.373999999999999</v>
      </c>
      <c r="J67" s="11">
        <v>16.774000000000001</v>
      </c>
      <c r="K67" s="11">
        <v>17.173999999999999</v>
      </c>
      <c r="L67" s="11">
        <v>17.574000000000002</v>
      </c>
      <c r="M67" s="11">
        <v>17.974</v>
      </c>
      <c r="N67" s="11">
        <v>18.373999999999999</v>
      </c>
      <c r="O67" s="11">
        <v>18.774000000000001</v>
      </c>
    </row>
    <row r="68" spans="1:15" ht="14.25" thickBot="1" x14ac:dyDescent="0.3">
      <c r="A68" s="7" t="s">
        <v>22</v>
      </c>
      <c r="B68" s="8">
        <v>25</v>
      </c>
      <c r="C68" s="8">
        <v>15</v>
      </c>
      <c r="D68" s="10">
        <f t="shared" si="5"/>
        <v>0.6</v>
      </c>
      <c r="E68" s="8">
        <v>18.54</v>
      </c>
      <c r="F68" s="11">
        <v>26.71</v>
      </c>
      <c r="G68" s="11">
        <v>29.61</v>
      </c>
      <c r="H68" s="11">
        <v>30.11</v>
      </c>
      <c r="I68" s="11">
        <v>30.61</v>
      </c>
      <c r="J68" s="11">
        <v>31.11</v>
      </c>
      <c r="K68" s="11">
        <v>31.61</v>
      </c>
      <c r="L68" s="11">
        <v>32.11</v>
      </c>
      <c r="M68" s="11">
        <v>32.61</v>
      </c>
      <c r="N68" s="11">
        <v>33.11</v>
      </c>
      <c r="O68" s="11">
        <v>33.61</v>
      </c>
    </row>
    <row r="69" spans="1:15" ht="14.25" thickBot="1" x14ac:dyDescent="0.3">
      <c r="A69" s="12" t="s">
        <v>23</v>
      </c>
      <c r="B69" s="8">
        <v>17.279</v>
      </c>
      <c r="C69" s="8">
        <v>7.5</v>
      </c>
      <c r="D69" s="10">
        <f t="shared" si="5"/>
        <v>0.43405289657966317</v>
      </c>
      <c r="E69" s="8">
        <v>10.034000000000001</v>
      </c>
      <c r="F69" s="9">
        <v>15.704000000000001</v>
      </c>
      <c r="G69" s="9">
        <v>16.004000000000001</v>
      </c>
      <c r="H69" s="9">
        <v>16.303999999999998</v>
      </c>
      <c r="I69" s="9">
        <v>16.603999999999999</v>
      </c>
      <c r="J69" s="9">
        <v>16.904</v>
      </c>
      <c r="K69" s="9">
        <v>17.204000000000001</v>
      </c>
      <c r="L69" s="11">
        <v>17.504000000000001</v>
      </c>
      <c r="M69" s="11">
        <v>17.803999999999998</v>
      </c>
      <c r="N69" s="11">
        <v>18.103999999999999</v>
      </c>
      <c r="O69" s="11">
        <v>18.404</v>
      </c>
    </row>
    <row r="70" spans="1:15" ht="14.25" thickBot="1" x14ac:dyDescent="0.3">
      <c r="A70" s="12" t="s">
        <v>24</v>
      </c>
      <c r="B70" s="8">
        <v>17.279</v>
      </c>
      <c r="C70" s="8">
        <v>8.359</v>
      </c>
      <c r="D70" s="10">
        <f t="shared" si="5"/>
        <v>0.48376642166792061</v>
      </c>
      <c r="E70" s="8">
        <v>9.5679999999999996</v>
      </c>
      <c r="F70" s="8">
        <v>12.068</v>
      </c>
      <c r="G70" s="9">
        <v>14.667999999999999</v>
      </c>
      <c r="H70" s="9">
        <v>14.868</v>
      </c>
      <c r="I70" s="9">
        <v>15.068</v>
      </c>
      <c r="J70" s="9">
        <v>15.268000000000001</v>
      </c>
      <c r="K70" s="9">
        <v>15.468</v>
      </c>
      <c r="L70" s="9">
        <v>15.667999999999999</v>
      </c>
      <c r="M70" s="9">
        <v>15.868</v>
      </c>
      <c r="N70" s="9">
        <v>16.068000000000001</v>
      </c>
      <c r="O70" s="9">
        <v>16.268000000000001</v>
      </c>
    </row>
    <row r="71" spans="1:15" x14ac:dyDescent="0.25">
      <c r="A71" s="13"/>
      <c r="B71" s="14"/>
      <c r="C71" s="14"/>
      <c r="D71" s="15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</row>
    <row r="72" spans="1:15" ht="14.25" thickBot="1" x14ac:dyDescent="0.3">
      <c r="A72" s="13"/>
      <c r="B72" s="14"/>
      <c r="C72" s="14"/>
      <c r="D72" s="15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</row>
    <row r="73" spans="1:15" ht="14.25" thickBot="1" x14ac:dyDescent="0.3">
      <c r="A73" s="22" t="s">
        <v>40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4"/>
    </row>
    <row r="74" spans="1:15" ht="14.25" thickBot="1" x14ac:dyDescent="0.3">
      <c r="A74" s="5" t="s">
        <v>3</v>
      </c>
      <c r="B74" s="5" t="s">
        <v>4</v>
      </c>
      <c r="C74" s="5">
        <v>2024</v>
      </c>
      <c r="D74" s="6" t="s">
        <v>6</v>
      </c>
      <c r="E74" s="5">
        <v>2025</v>
      </c>
      <c r="F74" s="5">
        <v>2026</v>
      </c>
      <c r="G74" s="5">
        <v>2027</v>
      </c>
      <c r="H74" s="5">
        <v>2028</v>
      </c>
      <c r="I74" s="5">
        <v>2029</v>
      </c>
      <c r="J74" s="5">
        <v>2030</v>
      </c>
      <c r="K74" s="5">
        <v>2031</v>
      </c>
      <c r="L74" s="5">
        <v>2032</v>
      </c>
      <c r="M74" s="5">
        <v>2033</v>
      </c>
      <c r="N74" s="5">
        <v>2034</v>
      </c>
      <c r="O74" s="5">
        <v>2035</v>
      </c>
    </row>
    <row r="75" spans="1:15" ht="14.25" thickBot="1" x14ac:dyDescent="0.3">
      <c r="A75" s="7" t="s">
        <v>18</v>
      </c>
      <c r="B75" s="8">
        <v>25</v>
      </c>
      <c r="C75" s="9">
        <v>23.9</v>
      </c>
      <c r="D75" s="10">
        <f t="shared" ref="D75:D81" si="6">C75/B75</f>
        <v>0.95599999999999996</v>
      </c>
      <c r="E75" s="9">
        <v>27.96</v>
      </c>
      <c r="F75" s="11">
        <v>30.13</v>
      </c>
      <c r="G75" s="11">
        <v>30.63</v>
      </c>
      <c r="H75" s="11">
        <v>31.13</v>
      </c>
      <c r="I75" s="11">
        <v>31.63</v>
      </c>
      <c r="J75" s="11">
        <v>32.130000000000003</v>
      </c>
      <c r="K75" s="11">
        <v>32.630000000000003</v>
      </c>
      <c r="L75" s="11">
        <v>33.130000000000003</v>
      </c>
      <c r="M75" s="11">
        <v>33.630000000000003</v>
      </c>
      <c r="N75" s="11">
        <v>34.130000000000003</v>
      </c>
      <c r="O75" s="11">
        <v>34.630000000000003</v>
      </c>
    </row>
    <row r="76" spans="1:15" ht="14.25" thickBot="1" x14ac:dyDescent="0.3">
      <c r="A76" s="12" t="s">
        <v>19</v>
      </c>
      <c r="B76" s="8">
        <v>15.227</v>
      </c>
      <c r="C76" s="8">
        <v>5.75</v>
      </c>
      <c r="D76" s="10">
        <f t="shared" si="6"/>
        <v>0.37761870361857225</v>
      </c>
      <c r="E76" s="8">
        <v>4.75</v>
      </c>
      <c r="F76" s="8">
        <v>6.15</v>
      </c>
      <c r="G76" s="8">
        <v>6.35</v>
      </c>
      <c r="H76" s="8">
        <v>6.55</v>
      </c>
      <c r="I76" s="8">
        <v>6.75</v>
      </c>
      <c r="J76" s="8">
        <v>6.95</v>
      </c>
      <c r="K76" s="8">
        <v>7.15</v>
      </c>
      <c r="L76" s="8">
        <v>7.35</v>
      </c>
      <c r="M76" s="8">
        <v>7.55</v>
      </c>
      <c r="N76" s="8">
        <v>7.75</v>
      </c>
      <c r="O76" s="8">
        <v>7.95</v>
      </c>
    </row>
    <row r="77" spans="1:15" ht="14.25" thickBot="1" x14ac:dyDescent="0.3">
      <c r="A77" s="12" t="s">
        <v>20</v>
      </c>
      <c r="B77" s="8">
        <v>15.227</v>
      </c>
      <c r="C77" s="8">
        <v>7.2</v>
      </c>
      <c r="D77" s="10">
        <f t="shared" si="6"/>
        <v>0.47284428974847309</v>
      </c>
      <c r="E77" s="8">
        <v>9.31</v>
      </c>
      <c r="F77" s="8">
        <v>9.41</v>
      </c>
      <c r="G77" s="8">
        <v>9.51</v>
      </c>
      <c r="H77" s="8">
        <v>9.61</v>
      </c>
      <c r="I77" s="8">
        <v>9.7100000000000009</v>
      </c>
      <c r="J77" s="8">
        <v>9.81</v>
      </c>
      <c r="K77" s="8">
        <v>9.91</v>
      </c>
      <c r="L77" s="8">
        <v>10.01</v>
      </c>
      <c r="M77" s="8">
        <v>10.11</v>
      </c>
      <c r="N77" s="8">
        <v>10.210000000000001</v>
      </c>
      <c r="O77" s="8">
        <v>10.31</v>
      </c>
    </row>
    <row r="78" spans="1:15" ht="14.25" thickBot="1" x14ac:dyDescent="0.3">
      <c r="A78" s="12" t="s">
        <v>21</v>
      </c>
      <c r="B78" s="8">
        <v>15.227</v>
      </c>
      <c r="C78" s="8">
        <v>11.3</v>
      </c>
      <c r="D78" s="10">
        <f t="shared" si="6"/>
        <v>0.74210284363302037</v>
      </c>
      <c r="E78" s="9">
        <v>14.49</v>
      </c>
      <c r="F78" s="11">
        <v>15.36</v>
      </c>
      <c r="G78" s="11">
        <v>15.76</v>
      </c>
      <c r="H78" s="11">
        <v>16.16</v>
      </c>
      <c r="I78" s="11">
        <v>16.559999999999999</v>
      </c>
      <c r="J78" s="11">
        <v>16.96</v>
      </c>
      <c r="K78" s="11">
        <v>17.36</v>
      </c>
      <c r="L78" s="11">
        <v>17.760000000000002</v>
      </c>
      <c r="M78" s="11">
        <v>18.16</v>
      </c>
      <c r="N78" s="11">
        <v>18.559999999999999</v>
      </c>
      <c r="O78" s="11">
        <v>18.96</v>
      </c>
    </row>
    <row r="79" spans="1:15" ht="14.25" thickBot="1" x14ac:dyDescent="0.3">
      <c r="A79" s="7" t="s">
        <v>22</v>
      </c>
      <c r="B79" s="8">
        <v>25</v>
      </c>
      <c r="C79" s="8">
        <v>17.48</v>
      </c>
      <c r="D79" s="10">
        <f t="shared" si="6"/>
        <v>0.69920000000000004</v>
      </c>
      <c r="E79" s="11">
        <v>27.98</v>
      </c>
      <c r="F79" s="11">
        <v>31.53</v>
      </c>
      <c r="G79" s="11">
        <v>32.229999999999997</v>
      </c>
      <c r="H79" s="11">
        <v>32.93</v>
      </c>
      <c r="I79" s="11">
        <v>33.630000000000003</v>
      </c>
      <c r="J79" s="11">
        <v>34.33</v>
      </c>
      <c r="K79" s="11">
        <v>35.03</v>
      </c>
      <c r="L79" s="11">
        <v>35.729999999999997</v>
      </c>
      <c r="M79" s="11">
        <v>36.43</v>
      </c>
      <c r="N79" s="11">
        <v>37.130000000000003</v>
      </c>
      <c r="O79" s="11">
        <v>37.83</v>
      </c>
    </row>
    <row r="80" spans="1:15" ht="14.25" thickBot="1" x14ac:dyDescent="0.3">
      <c r="A80" s="12" t="s">
        <v>23</v>
      </c>
      <c r="B80" s="8">
        <v>17.279</v>
      </c>
      <c r="C80" s="8">
        <v>8.6</v>
      </c>
      <c r="D80" s="10">
        <f t="shared" si="6"/>
        <v>0.49771398807801376</v>
      </c>
      <c r="E80" s="8">
        <v>14.96</v>
      </c>
      <c r="F80" s="9">
        <v>15.36</v>
      </c>
      <c r="G80" s="9">
        <v>15.76</v>
      </c>
      <c r="H80" s="9">
        <v>16.16</v>
      </c>
      <c r="I80" s="9">
        <v>16.559999999999999</v>
      </c>
      <c r="J80" s="9">
        <v>16.95</v>
      </c>
      <c r="K80" s="11">
        <v>17.36</v>
      </c>
      <c r="L80" s="11">
        <v>17.760000000000002</v>
      </c>
      <c r="M80" s="11">
        <v>18.16</v>
      </c>
      <c r="N80" s="11">
        <v>15.56</v>
      </c>
      <c r="O80" s="11">
        <v>18.95</v>
      </c>
    </row>
    <row r="81" spans="1:15" ht="14.25" thickBot="1" x14ac:dyDescent="0.3">
      <c r="A81" s="12" t="s">
        <v>24</v>
      </c>
      <c r="B81" s="8">
        <v>17.279</v>
      </c>
      <c r="C81" s="8">
        <v>9.02</v>
      </c>
      <c r="D81" s="10">
        <f t="shared" si="6"/>
        <v>0.52202095028647488</v>
      </c>
      <c r="E81" s="8">
        <v>13.17</v>
      </c>
      <c r="F81" s="9">
        <v>16.32</v>
      </c>
      <c r="G81" s="9">
        <v>16.920000000000002</v>
      </c>
      <c r="H81" s="9">
        <v>16.920000000000002</v>
      </c>
      <c r="I81" s="9">
        <v>17.22</v>
      </c>
      <c r="J81" s="11">
        <v>17.52</v>
      </c>
      <c r="K81" s="11">
        <v>17.82</v>
      </c>
      <c r="L81" s="11">
        <v>18.12</v>
      </c>
      <c r="M81" s="11">
        <v>18.420000000000002</v>
      </c>
      <c r="N81" s="11">
        <v>18.420000000000002</v>
      </c>
      <c r="O81" s="11">
        <v>19.02</v>
      </c>
    </row>
    <row r="82" spans="1:15" x14ac:dyDescent="0.25">
      <c r="A82" s="13"/>
      <c r="B82" s="14"/>
      <c r="C82" s="14"/>
      <c r="D82" s="15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</row>
    <row r="83" spans="1:15" x14ac:dyDescent="0.25">
      <c r="A83" s="13"/>
      <c r="B83" s="14"/>
      <c r="C83" s="14"/>
      <c r="D83" s="15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</row>
    <row r="84" spans="1:15" x14ac:dyDescent="0.25">
      <c r="A84" s="16" t="s">
        <v>41</v>
      </c>
    </row>
    <row r="85" spans="1:15" x14ac:dyDescent="0.25">
      <c r="A85" s="17" t="s">
        <v>42</v>
      </c>
      <c r="B85" s="18"/>
      <c r="C85" s="18"/>
      <c r="D85" s="19"/>
    </row>
  </sheetData>
  <mergeCells count="7">
    <mergeCell ref="A73:O73"/>
    <mergeCell ref="A7:O7"/>
    <mergeCell ref="A18:O18"/>
    <mergeCell ref="A29:O29"/>
    <mergeCell ref="A40:O40"/>
    <mergeCell ref="A51:O51"/>
    <mergeCell ref="A62:O62"/>
  </mergeCells>
  <printOptions horizontalCentered="1"/>
  <pageMargins left="0.7" right="0.7" top="1.25" bottom="0.75" header="0.8" footer="0.3"/>
  <pageSetup scale="67" orientation="landscape" r:id="rId1"/>
  <headerFooter>
    <oddHeader>&amp;R
&amp;9PUC Docket No. 58015
Attachment 4a1 Sierra Vista
&amp;P of &amp;N</oddHeader>
  </headerFooter>
  <rowBreaks count="1" manualBreakCount="1">
    <brk id="4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7F735-87D7-4119-86AA-3A8FC6FE4D56}">
  <sheetPr>
    <pageSetUpPr fitToPage="1"/>
  </sheetPr>
  <dimension ref="A3:O72"/>
  <sheetViews>
    <sheetView view="pageLayout" topLeftCell="A44" zoomScaleNormal="115" workbookViewId="0">
      <selection activeCell="A45" sqref="A45:XFD45"/>
    </sheetView>
  </sheetViews>
  <sheetFormatPr defaultColWidth="8.85546875" defaultRowHeight="13.5" x14ac:dyDescent="0.25"/>
  <cols>
    <col min="1" max="1" width="35.5703125" style="4" customWidth="1"/>
    <col min="2" max="2" width="16.7109375" style="2" bestFit="1" customWidth="1"/>
    <col min="3" max="3" width="8" style="2" customWidth="1"/>
    <col min="4" max="4" width="11.28515625" style="3" bestFit="1" customWidth="1"/>
    <col min="5" max="16384" width="8.85546875" style="2"/>
  </cols>
  <sheetData>
    <row r="3" spans="1:15" x14ac:dyDescent="0.25">
      <c r="A3" s="1" t="s">
        <v>0</v>
      </c>
    </row>
    <row r="4" spans="1:15" x14ac:dyDescent="0.25">
      <c r="A4" s="1"/>
    </row>
    <row r="5" spans="1:15" x14ac:dyDescent="0.25">
      <c r="A5" s="1" t="s">
        <v>43</v>
      </c>
    </row>
    <row r="7" spans="1:15" ht="14.25" thickBot="1" x14ac:dyDescent="0.3"/>
    <row r="8" spans="1:15" ht="14.25" thickBot="1" x14ac:dyDescent="0.3">
      <c r="A8" s="22" t="s">
        <v>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4"/>
    </row>
    <row r="9" spans="1:15" ht="14.25" thickBot="1" x14ac:dyDescent="0.3">
      <c r="A9" s="5" t="s">
        <v>3</v>
      </c>
      <c r="B9" s="5" t="s">
        <v>4</v>
      </c>
      <c r="C9" s="5" t="s">
        <v>5</v>
      </c>
      <c r="D9" s="6" t="s">
        <v>6</v>
      </c>
      <c r="E9" s="5" t="s">
        <v>7</v>
      </c>
      <c r="F9" s="5" t="s">
        <v>8</v>
      </c>
      <c r="G9" s="5" t="s">
        <v>9</v>
      </c>
      <c r="H9" s="5" t="s">
        <v>10</v>
      </c>
      <c r="I9" s="5" t="s">
        <v>11</v>
      </c>
      <c r="J9" s="5" t="s">
        <v>12</v>
      </c>
      <c r="K9" s="5" t="s">
        <v>13</v>
      </c>
      <c r="L9" s="5" t="s">
        <v>14</v>
      </c>
      <c r="M9" s="5" t="s">
        <v>15</v>
      </c>
      <c r="N9" s="5" t="s">
        <v>16</v>
      </c>
      <c r="O9" s="5" t="s">
        <v>17</v>
      </c>
    </row>
    <row r="10" spans="1:15" ht="14.25" thickBot="1" x14ac:dyDescent="0.3">
      <c r="A10" s="7" t="s">
        <v>44</v>
      </c>
      <c r="B10" s="8">
        <v>10.5</v>
      </c>
      <c r="C10" s="8">
        <v>6.2290000000000001</v>
      </c>
      <c r="D10" s="10">
        <f>C10/B10</f>
        <v>0.59323809523809523</v>
      </c>
      <c r="E10" s="8">
        <v>6.4290000000000003</v>
      </c>
      <c r="F10" s="8">
        <v>6.6289999999999996</v>
      </c>
      <c r="G10" s="8">
        <v>6.8289999999999997</v>
      </c>
      <c r="H10" s="8">
        <v>7.0289999999999999</v>
      </c>
      <c r="I10" s="8">
        <v>7.2290000000000001</v>
      </c>
      <c r="J10" s="8">
        <v>7.4290000000000003</v>
      </c>
      <c r="K10" s="8">
        <v>7.6289999999999996</v>
      </c>
      <c r="L10" s="8">
        <v>7.8289999999999997</v>
      </c>
      <c r="M10" s="8">
        <v>8.0289999999999999</v>
      </c>
      <c r="N10" s="8">
        <v>8.2289999999999992</v>
      </c>
      <c r="O10" s="8">
        <v>8.4290000000000003</v>
      </c>
    </row>
    <row r="11" spans="1:15" ht="14.25" thickBot="1" x14ac:dyDescent="0.3">
      <c r="A11" s="12" t="s">
        <v>45</v>
      </c>
      <c r="B11" s="8">
        <v>7.35</v>
      </c>
      <c r="C11" s="8">
        <v>2.7719999999999998</v>
      </c>
      <c r="D11" s="10">
        <f t="shared" ref="D11:D14" si="0">C11/B11</f>
        <v>0.37714285714285711</v>
      </c>
      <c r="E11" s="8">
        <v>2.8719999999999999</v>
      </c>
      <c r="F11" s="8">
        <v>2.972</v>
      </c>
      <c r="G11" s="8">
        <v>3.0720000000000001</v>
      </c>
      <c r="H11" s="8">
        <v>3.1720000000000002</v>
      </c>
      <c r="I11" s="8">
        <v>3.2719999999999998</v>
      </c>
      <c r="J11" s="8">
        <v>3.3719999999999999</v>
      </c>
      <c r="K11" s="8">
        <v>3.472</v>
      </c>
      <c r="L11" s="8">
        <v>3.5720000000000001</v>
      </c>
      <c r="M11" s="8">
        <v>3.6720000000000002</v>
      </c>
      <c r="N11" s="8">
        <v>3.7719999999999998</v>
      </c>
      <c r="O11" s="8">
        <v>3.8719999999999999</v>
      </c>
    </row>
    <row r="12" spans="1:15" ht="14.25" thickBot="1" x14ac:dyDescent="0.3">
      <c r="A12" s="12" t="s">
        <v>46</v>
      </c>
      <c r="B12" s="8">
        <v>7.35</v>
      </c>
      <c r="C12" s="8">
        <v>3.5710000000000002</v>
      </c>
      <c r="D12" s="10">
        <f t="shared" si="0"/>
        <v>0.48585034013605449</v>
      </c>
      <c r="E12" s="8">
        <v>3.6709999999999998</v>
      </c>
      <c r="F12" s="8">
        <v>3.7709999999999999</v>
      </c>
      <c r="G12" s="8">
        <v>3.871</v>
      </c>
      <c r="H12" s="8">
        <v>3.9710000000000001</v>
      </c>
      <c r="I12" s="8">
        <v>4.0709999999999997</v>
      </c>
      <c r="J12" s="8">
        <v>4.1710000000000003</v>
      </c>
      <c r="K12" s="8">
        <v>4.2709999999999999</v>
      </c>
      <c r="L12" s="8">
        <v>4.3710000000000004</v>
      </c>
      <c r="M12" s="8">
        <v>4.4710000000000001</v>
      </c>
      <c r="N12" s="8">
        <v>4.5709999999999997</v>
      </c>
      <c r="O12" s="8">
        <v>4.6710000000000003</v>
      </c>
    </row>
    <row r="13" spans="1:15" ht="14.25" thickBot="1" x14ac:dyDescent="0.3">
      <c r="A13" s="7" t="s">
        <v>47</v>
      </c>
      <c r="B13" s="8">
        <v>12.5</v>
      </c>
      <c r="C13" s="8">
        <v>5.1779999999999999</v>
      </c>
      <c r="D13" s="10">
        <f t="shared" si="0"/>
        <v>0.41424</v>
      </c>
      <c r="E13" s="8">
        <v>5.2779999999999996</v>
      </c>
      <c r="F13" s="8">
        <v>5.3780000000000001</v>
      </c>
      <c r="G13" s="8">
        <v>5.4779999999999998</v>
      </c>
      <c r="H13" s="8">
        <v>5.5780000000000003</v>
      </c>
      <c r="I13" s="8">
        <v>5.6779999999999999</v>
      </c>
      <c r="J13" s="8">
        <v>5.7779999999999996</v>
      </c>
      <c r="K13" s="8">
        <v>5.8780000000000001</v>
      </c>
      <c r="L13" s="8">
        <v>5.9779999999999998</v>
      </c>
      <c r="M13" s="8">
        <v>6.0780000000000003</v>
      </c>
      <c r="N13" s="8">
        <v>6.1779999999999999</v>
      </c>
      <c r="O13" s="8">
        <v>6.2779999999999996</v>
      </c>
    </row>
    <row r="14" spans="1:15" ht="14.25" thickBot="1" x14ac:dyDescent="0.3">
      <c r="A14" s="12" t="s">
        <v>48</v>
      </c>
      <c r="B14" s="8">
        <v>7.35</v>
      </c>
      <c r="C14" s="8">
        <v>5.2779999999999996</v>
      </c>
      <c r="D14" s="10">
        <f t="shared" si="0"/>
        <v>0.71809523809523812</v>
      </c>
      <c r="E14" s="8">
        <v>5.3780000000000001</v>
      </c>
      <c r="F14" s="8">
        <v>5.4779999999999998</v>
      </c>
      <c r="G14" s="8">
        <v>5.5780000000000003</v>
      </c>
      <c r="H14" s="8">
        <v>5.6779999999999999</v>
      </c>
      <c r="I14" s="8">
        <v>5.7779999999999996</v>
      </c>
      <c r="J14" s="8">
        <v>5.8780000000000001</v>
      </c>
      <c r="K14" s="8">
        <v>5.9779999999999998</v>
      </c>
      <c r="L14" s="8">
        <v>6.0780000000000003</v>
      </c>
      <c r="M14" s="8">
        <v>6.1779999999999999</v>
      </c>
      <c r="N14" s="8">
        <v>6.2779999999999996</v>
      </c>
      <c r="O14" s="8">
        <v>6.3780000000000001</v>
      </c>
    </row>
    <row r="16" spans="1:15" ht="14.25" thickBot="1" x14ac:dyDescent="0.3"/>
    <row r="17" spans="1:15" ht="14.25" thickBot="1" x14ac:dyDescent="0.3">
      <c r="A17" s="22" t="s">
        <v>25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4"/>
    </row>
    <row r="18" spans="1:15" ht="14.25" thickBot="1" x14ac:dyDescent="0.3">
      <c r="A18" s="5" t="s">
        <v>3</v>
      </c>
      <c r="B18" s="5" t="s">
        <v>4</v>
      </c>
      <c r="C18" s="5" t="s">
        <v>7</v>
      </c>
      <c r="D18" s="6" t="s">
        <v>6</v>
      </c>
      <c r="E18" s="5" t="s">
        <v>26</v>
      </c>
      <c r="F18" s="5" t="s">
        <v>9</v>
      </c>
      <c r="G18" s="5" t="s">
        <v>10</v>
      </c>
      <c r="H18" s="5" t="s">
        <v>11</v>
      </c>
      <c r="I18" s="5" t="s">
        <v>12</v>
      </c>
      <c r="J18" s="5" t="s">
        <v>13</v>
      </c>
      <c r="K18" s="5" t="s">
        <v>14</v>
      </c>
      <c r="L18" s="5" t="s">
        <v>15</v>
      </c>
      <c r="M18" s="5" t="s">
        <v>16</v>
      </c>
      <c r="N18" s="5" t="s">
        <v>17</v>
      </c>
      <c r="O18" s="5" t="s">
        <v>27</v>
      </c>
    </row>
    <row r="19" spans="1:15" ht="14.25" thickBot="1" x14ac:dyDescent="0.3">
      <c r="A19" s="7" t="s">
        <v>44</v>
      </c>
      <c r="B19" s="8">
        <v>10.5</v>
      </c>
      <c r="C19" s="8">
        <v>6.2960000000000003</v>
      </c>
      <c r="D19" s="10">
        <f t="shared" ref="D19:D23" si="1">C19/B19</f>
        <v>0.59961904761904761</v>
      </c>
      <c r="E19" s="8">
        <v>6.5110000000000001</v>
      </c>
      <c r="F19" s="8">
        <v>7.9109999999999996</v>
      </c>
      <c r="G19" s="8">
        <v>8.1110000000000007</v>
      </c>
      <c r="H19" s="8">
        <v>8.3109999999999999</v>
      </c>
      <c r="I19" s="8">
        <v>8.5109999999999992</v>
      </c>
      <c r="J19" s="8">
        <v>8.7110000000000003</v>
      </c>
      <c r="K19" s="8">
        <v>8.9109999999999996</v>
      </c>
      <c r="L19" s="8">
        <v>9.1110000000000007</v>
      </c>
      <c r="M19" s="8">
        <v>9.3109999999999999</v>
      </c>
      <c r="N19" s="9">
        <v>9.5109999999999992</v>
      </c>
      <c r="O19" s="9">
        <v>9.7110000000000003</v>
      </c>
    </row>
    <row r="20" spans="1:15" ht="14.25" thickBot="1" x14ac:dyDescent="0.3">
      <c r="A20" s="12" t="s">
        <v>45</v>
      </c>
      <c r="B20" s="8">
        <v>7.35</v>
      </c>
      <c r="C20" s="8">
        <v>2.6680000000000001</v>
      </c>
      <c r="D20" s="10">
        <f t="shared" si="1"/>
        <v>0.36299319727891161</v>
      </c>
      <c r="E20" s="8">
        <v>2.7759999999999998</v>
      </c>
      <c r="F20" s="8">
        <v>2.8759999999999999</v>
      </c>
      <c r="G20" s="8">
        <v>2.976</v>
      </c>
      <c r="H20" s="8">
        <v>3.0760000000000001</v>
      </c>
      <c r="I20" s="8">
        <v>3.1760000000000002</v>
      </c>
      <c r="J20" s="8">
        <v>3.2759999999999998</v>
      </c>
      <c r="K20" s="8">
        <v>3.3759999999999999</v>
      </c>
      <c r="L20" s="8">
        <v>3.476</v>
      </c>
      <c r="M20" s="8">
        <v>3.5760000000000001</v>
      </c>
      <c r="N20" s="8">
        <v>3.6760000000000002</v>
      </c>
      <c r="O20" s="8">
        <v>3.7759999999999998</v>
      </c>
    </row>
    <row r="21" spans="1:15" ht="14.25" thickBot="1" x14ac:dyDescent="0.3">
      <c r="A21" s="12" t="s">
        <v>46</v>
      </c>
      <c r="B21" s="8">
        <v>7.35</v>
      </c>
      <c r="C21" s="8">
        <v>3.6749999999999998</v>
      </c>
      <c r="D21" s="10">
        <f t="shared" si="1"/>
        <v>0.5</v>
      </c>
      <c r="E21" s="8">
        <v>3.7829999999999999</v>
      </c>
      <c r="F21" s="8">
        <v>5.0830000000000002</v>
      </c>
      <c r="G21" s="8">
        <v>5.1829999999999998</v>
      </c>
      <c r="H21" s="8">
        <v>5.2830000000000004</v>
      </c>
      <c r="I21" s="8">
        <v>5.383</v>
      </c>
      <c r="J21" s="8">
        <v>5.4829999999999997</v>
      </c>
      <c r="K21" s="8">
        <v>5.5830000000000002</v>
      </c>
      <c r="L21" s="8">
        <v>5.6829999999999998</v>
      </c>
      <c r="M21" s="8">
        <v>5.7830000000000004</v>
      </c>
      <c r="N21" s="9">
        <v>5.883</v>
      </c>
      <c r="O21" s="9">
        <v>5.9829999999999997</v>
      </c>
    </row>
    <row r="22" spans="1:15" ht="14.25" thickBot="1" x14ac:dyDescent="0.3">
      <c r="A22" s="7" t="s">
        <v>47</v>
      </c>
      <c r="B22" s="8">
        <v>12.5</v>
      </c>
      <c r="C22" s="8">
        <v>5.444</v>
      </c>
      <c r="D22" s="10">
        <f t="shared" si="1"/>
        <v>0.43552000000000002</v>
      </c>
      <c r="E22" s="8">
        <v>5.5519999999999996</v>
      </c>
      <c r="F22" s="8">
        <v>7.0519999999999996</v>
      </c>
      <c r="G22" s="8">
        <v>7.1520000000000001</v>
      </c>
      <c r="H22" s="8">
        <v>7.2519999999999998</v>
      </c>
      <c r="I22" s="8">
        <v>7.3520000000000003</v>
      </c>
      <c r="J22" s="8">
        <v>7.452</v>
      </c>
      <c r="K22" s="8">
        <v>7.5519999999999996</v>
      </c>
      <c r="L22" s="8">
        <v>7.6520000000000001</v>
      </c>
      <c r="M22" s="8">
        <v>7.7519999999999998</v>
      </c>
      <c r="N22" s="8">
        <v>7.8520000000000003</v>
      </c>
      <c r="O22" s="8">
        <v>7.952</v>
      </c>
    </row>
    <row r="23" spans="1:15" ht="14.25" thickBot="1" x14ac:dyDescent="0.3">
      <c r="A23" s="12" t="s">
        <v>48</v>
      </c>
      <c r="B23" s="8">
        <v>7.35</v>
      </c>
      <c r="C23" s="8">
        <v>5.444</v>
      </c>
      <c r="D23" s="10">
        <f t="shared" si="1"/>
        <v>0.74068027210884357</v>
      </c>
      <c r="E23" s="8">
        <v>5.5519999999999996</v>
      </c>
      <c r="F23" s="9">
        <v>7.0519999999999996</v>
      </c>
      <c r="G23" s="9">
        <v>7.1520000000000001</v>
      </c>
      <c r="H23" s="9">
        <v>7.2519999999999998</v>
      </c>
      <c r="I23" s="11">
        <v>7.3520000000000003</v>
      </c>
      <c r="J23" s="11">
        <v>7.452</v>
      </c>
      <c r="K23" s="11">
        <v>7.5519999999999996</v>
      </c>
      <c r="L23" s="11">
        <v>7.6520000000000001</v>
      </c>
      <c r="M23" s="11">
        <v>7.7519999999999998</v>
      </c>
      <c r="N23" s="11">
        <v>7.8520000000000003</v>
      </c>
      <c r="O23" s="11">
        <v>7.952</v>
      </c>
    </row>
    <row r="24" spans="1:15" x14ac:dyDescent="0.25">
      <c r="A24" s="13"/>
      <c r="B24" s="14"/>
      <c r="C24" s="14"/>
      <c r="D24" s="15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14.25" thickBot="1" x14ac:dyDescent="0.3"/>
    <row r="26" spans="1:15" ht="14.25" thickBot="1" x14ac:dyDescent="0.3">
      <c r="A26" s="22" t="s">
        <v>28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4"/>
    </row>
    <row r="27" spans="1:15" ht="14.25" thickBot="1" x14ac:dyDescent="0.3">
      <c r="A27" s="5" t="s">
        <v>3</v>
      </c>
      <c r="B27" s="5" t="s">
        <v>4</v>
      </c>
      <c r="C27" s="5" t="s">
        <v>26</v>
      </c>
      <c r="D27" s="6" t="s">
        <v>6</v>
      </c>
      <c r="E27" s="5" t="s">
        <v>29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27</v>
      </c>
      <c r="O27" s="5" t="s">
        <v>30</v>
      </c>
    </row>
    <row r="28" spans="1:15" ht="14.25" thickBot="1" x14ac:dyDescent="0.3">
      <c r="A28" s="7" t="s">
        <v>44</v>
      </c>
      <c r="B28" s="8">
        <v>10.5</v>
      </c>
      <c r="C28" s="8">
        <v>3.798</v>
      </c>
      <c r="D28" s="10">
        <f t="shared" ref="D28:D32" si="2">C28/B28</f>
        <v>0.36171428571428571</v>
      </c>
      <c r="E28" s="8">
        <v>7.7130000000000001</v>
      </c>
      <c r="F28" s="11">
        <v>10.413</v>
      </c>
      <c r="G28" s="11">
        <v>10.613</v>
      </c>
      <c r="H28" s="11">
        <v>10.813000000000001</v>
      </c>
      <c r="I28" s="11">
        <v>11.013</v>
      </c>
      <c r="J28" s="11">
        <v>11.212999999999999</v>
      </c>
      <c r="K28" s="11">
        <v>11.413</v>
      </c>
      <c r="L28" s="11">
        <v>11.613</v>
      </c>
      <c r="M28" s="11">
        <v>11.813000000000001</v>
      </c>
      <c r="N28" s="11">
        <v>12.013</v>
      </c>
      <c r="O28" s="11">
        <v>12.212999999999999</v>
      </c>
    </row>
    <row r="29" spans="1:15" ht="14.25" thickBot="1" x14ac:dyDescent="0.3">
      <c r="A29" s="12" t="s">
        <v>45</v>
      </c>
      <c r="B29" s="8">
        <v>7.35</v>
      </c>
      <c r="C29" s="8">
        <v>2.66</v>
      </c>
      <c r="D29" s="10">
        <f t="shared" si="2"/>
        <v>0.36190476190476195</v>
      </c>
      <c r="E29" s="8">
        <v>2.7679999999999998</v>
      </c>
      <c r="F29" s="8">
        <v>2.8679999999999999</v>
      </c>
      <c r="G29" s="8">
        <v>2.968</v>
      </c>
      <c r="H29" s="8">
        <v>3.0680000000000001</v>
      </c>
      <c r="I29" s="8">
        <v>3.1680000000000001</v>
      </c>
      <c r="J29" s="8">
        <v>3.2679999999999998</v>
      </c>
      <c r="K29" s="8">
        <v>3.3679999999999999</v>
      </c>
      <c r="L29" s="8">
        <v>3.468</v>
      </c>
      <c r="M29" s="8">
        <v>3.5680000000000001</v>
      </c>
      <c r="N29" s="8">
        <v>3.6680000000000001</v>
      </c>
      <c r="O29" s="8">
        <v>3.7679999999999998</v>
      </c>
    </row>
    <row r="30" spans="1:15" ht="14.25" thickBot="1" x14ac:dyDescent="0.3">
      <c r="A30" s="12" t="s">
        <v>46</v>
      </c>
      <c r="B30" s="8">
        <v>7.35</v>
      </c>
      <c r="C30" s="8">
        <v>3.7309999999999999</v>
      </c>
      <c r="D30" s="10">
        <f t="shared" si="2"/>
        <v>0.50761904761904764</v>
      </c>
      <c r="E30" s="8">
        <v>5.0389999999999997</v>
      </c>
      <c r="F30" s="11">
        <v>7.6390000000000002</v>
      </c>
      <c r="G30" s="11">
        <v>7.7389999999999999</v>
      </c>
      <c r="H30" s="11">
        <v>7.8390000000000004</v>
      </c>
      <c r="I30" s="11">
        <v>7.9390000000000001</v>
      </c>
      <c r="J30" s="11">
        <v>8.0389999999999997</v>
      </c>
      <c r="K30" s="11">
        <v>8.1389999999999993</v>
      </c>
      <c r="L30" s="11">
        <v>8.2390000000000008</v>
      </c>
      <c r="M30" s="11">
        <v>8.3390000000000004</v>
      </c>
      <c r="N30" s="11">
        <v>8.4390000000000001</v>
      </c>
      <c r="O30" s="11">
        <v>8.5389999999999997</v>
      </c>
    </row>
    <row r="31" spans="1:15" ht="14.25" thickBot="1" x14ac:dyDescent="0.3">
      <c r="A31" s="7" t="s">
        <v>47</v>
      </c>
      <c r="B31" s="8">
        <v>12.5</v>
      </c>
      <c r="C31" s="8">
        <v>8.4350000000000005</v>
      </c>
      <c r="D31" s="10">
        <f t="shared" si="2"/>
        <v>0.67480000000000007</v>
      </c>
      <c r="E31" s="8">
        <v>6.9429999999999996</v>
      </c>
      <c r="F31" s="8">
        <v>7.0430000000000001</v>
      </c>
      <c r="G31" s="8">
        <v>7.1429999999999998</v>
      </c>
      <c r="H31" s="8">
        <v>7.2430000000000003</v>
      </c>
      <c r="I31" s="8">
        <v>7.343</v>
      </c>
      <c r="J31" s="8">
        <v>7.4429999999999996</v>
      </c>
      <c r="K31" s="8">
        <v>7.5430000000000001</v>
      </c>
      <c r="L31" s="8">
        <v>7.6429999999999998</v>
      </c>
      <c r="M31" s="8">
        <v>7.7430000000000003</v>
      </c>
      <c r="N31" s="8">
        <v>7.843</v>
      </c>
      <c r="O31" s="8">
        <v>7.9429999999999996</v>
      </c>
    </row>
    <row r="32" spans="1:15" ht="14.25" thickBot="1" x14ac:dyDescent="0.3">
      <c r="A32" s="12" t="s">
        <v>48</v>
      </c>
      <c r="B32" s="8">
        <v>7.35</v>
      </c>
      <c r="C32" s="11">
        <v>8.4469999999999992</v>
      </c>
      <c r="D32" s="10">
        <f t="shared" si="2"/>
        <v>1.149251700680272</v>
      </c>
      <c r="E32" s="8">
        <v>6.9550000000000001</v>
      </c>
      <c r="F32" s="9">
        <v>7.0549999999999997</v>
      </c>
      <c r="G32" s="9">
        <v>7.1550000000000002</v>
      </c>
      <c r="H32" s="9">
        <v>7.2549999999999999</v>
      </c>
      <c r="I32" s="11">
        <v>7.3550000000000004</v>
      </c>
      <c r="J32" s="11">
        <v>7.4550000000000001</v>
      </c>
      <c r="K32" s="11">
        <v>7.5549999999999997</v>
      </c>
      <c r="L32" s="11">
        <v>7.6550000000000002</v>
      </c>
      <c r="M32" s="11">
        <v>7.7549999999999999</v>
      </c>
      <c r="N32" s="11">
        <v>7.8550000000000004</v>
      </c>
      <c r="O32" s="11">
        <v>7.9550000000000001</v>
      </c>
    </row>
    <row r="34" spans="1:15" ht="14.25" thickBot="1" x14ac:dyDescent="0.3"/>
    <row r="35" spans="1:15" ht="14.25" thickBot="1" x14ac:dyDescent="0.3">
      <c r="A35" s="22" t="s">
        <v>31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4"/>
    </row>
    <row r="36" spans="1:15" ht="14.25" thickBot="1" x14ac:dyDescent="0.3">
      <c r="A36" s="5" t="s">
        <v>3</v>
      </c>
      <c r="B36" s="5" t="s">
        <v>4</v>
      </c>
      <c r="C36" s="5" t="s">
        <v>29</v>
      </c>
      <c r="D36" s="6" t="s">
        <v>6</v>
      </c>
      <c r="E36" s="5" t="s">
        <v>32</v>
      </c>
      <c r="F36" s="5" t="s">
        <v>11</v>
      </c>
      <c r="G36" s="5" t="s">
        <v>12</v>
      </c>
      <c r="H36" s="5" t="s">
        <v>13</v>
      </c>
      <c r="I36" s="5" t="s">
        <v>14</v>
      </c>
      <c r="J36" s="5" t="s">
        <v>15</v>
      </c>
      <c r="K36" s="5" t="s">
        <v>16</v>
      </c>
      <c r="L36" s="5" t="s">
        <v>17</v>
      </c>
      <c r="M36" s="5" t="s">
        <v>27</v>
      </c>
      <c r="N36" s="5" t="s">
        <v>30</v>
      </c>
      <c r="O36" s="5" t="s">
        <v>33</v>
      </c>
    </row>
    <row r="37" spans="1:15" ht="14.25" thickBot="1" x14ac:dyDescent="0.3">
      <c r="A37" s="7" t="s">
        <v>44</v>
      </c>
      <c r="B37" s="8">
        <v>10.5</v>
      </c>
      <c r="C37" s="8">
        <v>6.2519999999999998</v>
      </c>
      <c r="D37" s="10">
        <f t="shared" ref="D37:D41" si="3">C37/B37</f>
        <v>0.59542857142857142</v>
      </c>
      <c r="E37" s="8">
        <v>9.6010000000000009</v>
      </c>
      <c r="F37" s="8">
        <v>9.8010000000000002</v>
      </c>
      <c r="G37" s="9">
        <v>10.000999999999999</v>
      </c>
      <c r="H37" s="9">
        <v>10.201000000000001</v>
      </c>
      <c r="I37" s="9">
        <v>10.401</v>
      </c>
      <c r="J37" s="11">
        <v>10.601000000000001</v>
      </c>
      <c r="K37" s="11">
        <v>10.801</v>
      </c>
      <c r="L37" s="11">
        <v>11.000999999999999</v>
      </c>
      <c r="M37" s="11">
        <v>11.201000000000001</v>
      </c>
      <c r="N37" s="11">
        <v>11.401</v>
      </c>
      <c r="O37" s="11">
        <v>11.601000000000001</v>
      </c>
    </row>
    <row r="38" spans="1:15" ht="14.25" thickBot="1" x14ac:dyDescent="0.3">
      <c r="A38" s="12" t="s">
        <v>45</v>
      </c>
      <c r="B38" s="8">
        <v>7.35</v>
      </c>
      <c r="C38" s="8">
        <v>2.62</v>
      </c>
      <c r="D38" s="10">
        <f t="shared" si="3"/>
        <v>0.35646258503401362</v>
      </c>
      <c r="E38" s="8">
        <v>2.8180000000000001</v>
      </c>
      <c r="F38" s="8">
        <v>2.9180000000000001</v>
      </c>
      <c r="G38" s="8">
        <v>3.0179999999999998</v>
      </c>
      <c r="H38" s="8">
        <v>3.1179999999999999</v>
      </c>
      <c r="I38" s="8">
        <v>3.218</v>
      </c>
      <c r="J38" s="8">
        <v>3.3180000000000001</v>
      </c>
      <c r="K38" s="8">
        <v>3.4180000000000001</v>
      </c>
      <c r="L38" s="8">
        <v>3.5179999999999998</v>
      </c>
      <c r="M38" s="8">
        <v>3.6179999999999999</v>
      </c>
      <c r="N38" s="8">
        <v>3.718</v>
      </c>
      <c r="O38" s="8">
        <v>3.8180000000000001</v>
      </c>
    </row>
    <row r="39" spans="1:15" ht="14.25" thickBot="1" x14ac:dyDescent="0.3">
      <c r="A39" s="12" t="s">
        <v>46</v>
      </c>
      <c r="B39" s="8">
        <v>7.35</v>
      </c>
      <c r="C39" s="8">
        <v>3.613</v>
      </c>
      <c r="D39" s="10">
        <f t="shared" si="3"/>
        <v>0.49156462585034016</v>
      </c>
      <c r="E39" s="8">
        <v>6.7640000000000002</v>
      </c>
      <c r="F39" s="8">
        <v>6.8639999999999999</v>
      </c>
      <c r="G39" s="8">
        <v>6.9640000000000004</v>
      </c>
      <c r="H39" s="9">
        <v>7.0640000000000001</v>
      </c>
      <c r="I39" s="9">
        <v>7.1639999999999997</v>
      </c>
      <c r="J39" s="9">
        <v>7.2640000000000002</v>
      </c>
      <c r="K39" s="11">
        <v>7.3639999999999999</v>
      </c>
      <c r="L39" s="11">
        <v>7.4640000000000004</v>
      </c>
      <c r="M39" s="11">
        <v>7.5640000000000001</v>
      </c>
      <c r="N39" s="11">
        <v>7.6639999999999997</v>
      </c>
      <c r="O39" s="11">
        <v>7.7640000000000002</v>
      </c>
    </row>
    <row r="40" spans="1:15" ht="14.25" thickBot="1" x14ac:dyDescent="0.3">
      <c r="A40" s="7" t="s">
        <v>47</v>
      </c>
      <c r="B40" s="8">
        <v>12.5</v>
      </c>
      <c r="C40" s="8">
        <v>7.7270000000000003</v>
      </c>
      <c r="D40" s="10">
        <f t="shared" si="3"/>
        <v>0.61816000000000004</v>
      </c>
      <c r="E40" s="8">
        <v>7.9210000000000003</v>
      </c>
      <c r="F40" s="8">
        <v>8.0210000000000008</v>
      </c>
      <c r="G40" s="8">
        <v>8.1210000000000004</v>
      </c>
      <c r="H40" s="8">
        <v>8.2210000000000001</v>
      </c>
      <c r="I40" s="8">
        <v>8.3209999999999997</v>
      </c>
      <c r="J40" s="8">
        <v>8.4209999999999994</v>
      </c>
      <c r="K40" s="8">
        <v>8.5210000000000008</v>
      </c>
      <c r="L40" s="8">
        <v>8.6210000000000004</v>
      </c>
      <c r="M40" s="8">
        <v>8.7210000000000001</v>
      </c>
      <c r="N40" s="8">
        <v>8.8209999999999997</v>
      </c>
      <c r="O40" s="8">
        <v>8.9209999999999994</v>
      </c>
    </row>
    <row r="41" spans="1:15" ht="14.25" thickBot="1" x14ac:dyDescent="0.3">
      <c r="A41" s="12" t="s">
        <v>48</v>
      </c>
      <c r="B41" s="8">
        <v>7.35</v>
      </c>
      <c r="C41" s="11">
        <v>7.7629999999999999</v>
      </c>
      <c r="D41" s="10">
        <f t="shared" si="3"/>
        <v>1.0561904761904761</v>
      </c>
      <c r="E41" s="11">
        <v>7.9569999999999999</v>
      </c>
      <c r="F41" s="11">
        <v>8.0570000000000004</v>
      </c>
      <c r="G41" s="11">
        <v>8.157</v>
      </c>
      <c r="H41" s="11">
        <v>8.2569999999999997</v>
      </c>
      <c r="I41" s="11">
        <v>8.3569999999999993</v>
      </c>
      <c r="J41" s="11">
        <v>8.4570000000000007</v>
      </c>
      <c r="K41" s="11">
        <v>8.5570000000000004</v>
      </c>
      <c r="L41" s="11">
        <v>8.657</v>
      </c>
      <c r="M41" s="11">
        <v>8.7569999999999997</v>
      </c>
      <c r="N41" s="11">
        <v>8.8569999999999993</v>
      </c>
      <c r="O41" s="11">
        <v>8.9570000000000007</v>
      </c>
    </row>
    <row r="43" spans="1:15" ht="14.25" thickBot="1" x14ac:dyDescent="0.3"/>
    <row r="44" spans="1:15" ht="14.25" thickBot="1" x14ac:dyDescent="0.3">
      <c r="A44" s="22" t="s">
        <v>34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4"/>
    </row>
    <row r="45" spans="1:15" ht="14.25" thickBot="1" x14ac:dyDescent="0.3">
      <c r="A45" s="5" t="s">
        <v>3</v>
      </c>
      <c r="B45" s="5" t="s">
        <v>4</v>
      </c>
      <c r="C45" s="5" t="s">
        <v>32</v>
      </c>
      <c r="D45" s="6" t="s">
        <v>6</v>
      </c>
      <c r="E45" s="5" t="s">
        <v>35</v>
      </c>
      <c r="F45" s="5" t="s">
        <v>12</v>
      </c>
      <c r="G45" s="5" t="s">
        <v>13</v>
      </c>
      <c r="H45" s="5" t="s">
        <v>14</v>
      </c>
      <c r="I45" s="5" t="s">
        <v>15</v>
      </c>
      <c r="J45" s="5" t="s">
        <v>16</v>
      </c>
      <c r="K45" s="5" t="s">
        <v>17</v>
      </c>
      <c r="L45" s="5" t="s">
        <v>27</v>
      </c>
      <c r="M45" s="5" t="s">
        <v>30</v>
      </c>
      <c r="N45" s="5" t="s">
        <v>33</v>
      </c>
      <c r="O45" s="5" t="s">
        <v>36</v>
      </c>
    </row>
    <row r="46" spans="1:15" ht="14.25" thickBot="1" x14ac:dyDescent="0.3">
      <c r="A46" s="7" t="s">
        <v>44</v>
      </c>
      <c r="B46" s="8">
        <v>10.5</v>
      </c>
      <c r="C46" s="8">
        <v>6.5270000000000001</v>
      </c>
      <c r="D46" s="10">
        <f t="shared" ref="D46:D50" si="4">C46/B46</f>
        <v>0.62161904761904763</v>
      </c>
      <c r="E46" s="8">
        <v>9.9369999999999994</v>
      </c>
      <c r="F46" s="9">
        <v>10.137</v>
      </c>
      <c r="G46" s="9">
        <v>10.337</v>
      </c>
      <c r="H46" s="11">
        <v>10.537000000000001</v>
      </c>
      <c r="I46" s="11">
        <v>10.737</v>
      </c>
      <c r="J46" s="11">
        <v>10.936999999999999</v>
      </c>
      <c r="K46" s="11">
        <v>11.137</v>
      </c>
      <c r="L46" s="11">
        <v>11.337</v>
      </c>
      <c r="M46" s="11">
        <v>11.537000000000001</v>
      </c>
      <c r="N46" s="11">
        <v>11.737</v>
      </c>
      <c r="O46" s="11">
        <v>11.936999999999999</v>
      </c>
    </row>
    <row r="47" spans="1:15" ht="14.25" thickBot="1" x14ac:dyDescent="0.3">
      <c r="A47" s="12" t="s">
        <v>45</v>
      </c>
      <c r="B47" s="8">
        <v>7.35</v>
      </c>
      <c r="C47" s="8">
        <v>2.86</v>
      </c>
      <c r="D47" s="10">
        <f t="shared" si="4"/>
        <v>0.38911564625850342</v>
      </c>
      <c r="E47" s="8">
        <v>3.097</v>
      </c>
      <c r="F47" s="8">
        <v>3.1970000000000001</v>
      </c>
      <c r="G47" s="8">
        <v>3.2970000000000002</v>
      </c>
      <c r="H47" s="8">
        <v>3.3969999999999998</v>
      </c>
      <c r="I47" s="8">
        <v>3.4969999999999999</v>
      </c>
      <c r="J47" s="8">
        <v>3.597</v>
      </c>
      <c r="K47" s="8">
        <v>3.6970000000000001</v>
      </c>
      <c r="L47" s="8">
        <v>3.7970000000000002</v>
      </c>
      <c r="M47" s="8">
        <v>3.8969999999999998</v>
      </c>
      <c r="N47" s="8">
        <v>3.9969999999999999</v>
      </c>
      <c r="O47" s="8">
        <v>4.0970000000000004</v>
      </c>
    </row>
    <row r="48" spans="1:15" ht="14.25" thickBot="1" x14ac:dyDescent="0.3">
      <c r="A48" s="12" t="s">
        <v>46</v>
      </c>
      <c r="B48" s="8">
        <v>7.35</v>
      </c>
      <c r="C48" s="8">
        <v>3.81</v>
      </c>
      <c r="D48" s="10">
        <f t="shared" si="4"/>
        <v>0.51836734693877551</v>
      </c>
      <c r="E48" s="8">
        <v>6.9829999999999997</v>
      </c>
      <c r="F48" s="9">
        <v>7.0830000000000002</v>
      </c>
      <c r="G48" s="9">
        <v>7.1829999999999998</v>
      </c>
      <c r="H48" s="9">
        <v>7.2830000000000004</v>
      </c>
      <c r="I48" s="11">
        <v>7.383</v>
      </c>
      <c r="J48" s="11">
        <v>7.4829999999999997</v>
      </c>
      <c r="K48" s="11">
        <v>7.5830000000000002</v>
      </c>
      <c r="L48" s="11">
        <v>7.6829999999999998</v>
      </c>
      <c r="M48" s="11">
        <v>7.7830000000000004</v>
      </c>
      <c r="N48" s="11">
        <v>7.883</v>
      </c>
      <c r="O48" s="11">
        <v>7.9829999999999997</v>
      </c>
    </row>
    <row r="49" spans="1:15" ht="14.25" thickBot="1" x14ac:dyDescent="0.3">
      <c r="A49" s="7" t="s">
        <v>47</v>
      </c>
      <c r="B49" s="8">
        <v>12.5</v>
      </c>
      <c r="C49" s="8">
        <v>5.56</v>
      </c>
      <c r="D49" s="10">
        <f t="shared" si="4"/>
        <v>0.44479999999999997</v>
      </c>
      <c r="E49" s="8">
        <v>6.02</v>
      </c>
      <c r="F49" s="8">
        <v>6.12</v>
      </c>
      <c r="G49" s="8">
        <v>6.22</v>
      </c>
      <c r="H49" s="8">
        <v>6.32</v>
      </c>
      <c r="I49" s="8">
        <v>6.42</v>
      </c>
      <c r="J49" s="8">
        <v>6.52</v>
      </c>
      <c r="K49" s="8">
        <v>6.62</v>
      </c>
      <c r="L49" s="8">
        <v>6.72</v>
      </c>
      <c r="M49" s="8">
        <v>6.82</v>
      </c>
      <c r="N49" s="8">
        <v>6.92</v>
      </c>
      <c r="O49" s="8">
        <v>7.02</v>
      </c>
    </row>
    <row r="50" spans="1:15" ht="14.25" thickBot="1" x14ac:dyDescent="0.3">
      <c r="A50" s="12" t="s">
        <v>48</v>
      </c>
      <c r="B50" s="8">
        <v>7.35</v>
      </c>
      <c r="C50" s="8">
        <v>5.6</v>
      </c>
      <c r="D50" s="10">
        <f t="shared" si="4"/>
        <v>0.76190476190476186</v>
      </c>
      <c r="E50" s="9">
        <v>6.06</v>
      </c>
      <c r="F50" s="9">
        <v>6.16</v>
      </c>
      <c r="G50" s="9">
        <v>6.26</v>
      </c>
      <c r="H50" s="9">
        <v>6.36</v>
      </c>
      <c r="I50" s="9">
        <v>6.46</v>
      </c>
      <c r="J50" s="9">
        <v>6.56</v>
      </c>
      <c r="K50" s="9">
        <v>6.66</v>
      </c>
      <c r="L50" s="9">
        <v>6.76</v>
      </c>
      <c r="M50" s="9">
        <v>6.86</v>
      </c>
      <c r="N50" s="9">
        <v>6.96</v>
      </c>
      <c r="O50" s="9">
        <v>7.06</v>
      </c>
    </row>
    <row r="52" spans="1:15" ht="14.25" thickBot="1" x14ac:dyDescent="0.3"/>
    <row r="53" spans="1:15" ht="14.25" thickBot="1" x14ac:dyDescent="0.3">
      <c r="A53" s="22" t="s">
        <v>37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4"/>
    </row>
    <row r="54" spans="1:15" ht="14.25" thickBot="1" x14ac:dyDescent="0.3">
      <c r="A54" s="5" t="s">
        <v>3</v>
      </c>
      <c r="B54" s="5" t="s">
        <v>4</v>
      </c>
      <c r="C54" s="5" t="s">
        <v>35</v>
      </c>
      <c r="D54" s="6" t="s">
        <v>6</v>
      </c>
      <c r="E54" s="5" t="s">
        <v>38</v>
      </c>
      <c r="F54" s="5" t="s">
        <v>13</v>
      </c>
      <c r="G54" s="5" t="s">
        <v>14</v>
      </c>
      <c r="H54" s="5" t="s">
        <v>15</v>
      </c>
      <c r="I54" s="5" t="s">
        <v>16</v>
      </c>
      <c r="J54" s="5" t="s">
        <v>17</v>
      </c>
      <c r="K54" s="5" t="s">
        <v>27</v>
      </c>
      <c r="L54" s="5" t="s">
        <v>30</v>
      </c>
      <c r="M54" s="5" t="s">
        <v>33</v>
      </c>
      <c r="N54" s="5" t="s">
        <v>36</v>
      </c>
      <c r="O54" s="5" t="s">
        <v>39</v>
      </c>
    </row>
    <row r="55" spans="1:15" ht="14.25" thickBot="1" x14ac:dyDescent="0.3">
      <c r="A55" s="7" t="s">
        <v>44</v>
      </c>
      <c r="B55" s="8">
        <v>10.5</v>
      </c>
      <c r="C55" s="8">
        <v>6.94</v>
      </c>
      <c r="D55" s="10">
        <f t="shared" ref="D55:D59" si="5">C55/B55</f>
        <v>0.66095238095238096</v>
      </c>
      <c r="E55" s="8">
        <v>8.9860000000000007</v>
      </c>
      <c r="F55" s="9">
        <v>9.4860000000000007</v>
      </c>
      <c r="G55" s="9">
        <v>9.6859999999999999</v>
      </c>
      <c r="H55" s="9">
        <v>9.8859999999999992</v>
      </c>
      <c r="I55" s="9">
        <v>10.086</v>
      </c>
      <c r="J55" s="9">
        <v>10.286</v>
      </c>
      <c r="K55" s="9">
        <v>10.486000000000001</v>
      </c>
      <c r="L55" s="11">
        <v>10.686</v>
      </c>
      <c r="M55" s="11">
        <v>10.885999999999999</v>
      </c>
      <c r="N55" s="11">
        <v>11.086</v>
      </c>
      <c r="O55" s="11">
        <v>11.286</v>
      </c>
    </row>
    <row r="56" spans="1:15" ht="14.25" thickBot="1" x14ac:dyDescent="0.3">
      <c r="A56" s="12" t="s">
        <v>45</v>
      </c>
      <c r="B56" s="8">
        <v>7.35</v>
      </c>
      <c r="C56" s="8">
        <v>3.03</v>
      </c>
      <c r="D56" s="10">
        <f t="shared" si="5"/>
        <v>0.41224489795918368</v>
      </c>
      <c r="E56" s="8">
        <v>3.3239999999999998</v>
      </c>
      <c r="F56" s="8">
        <v>3.4239999999999999</v>
      </c>
      <c r="G56" s="8">
        <v>3.524</v>
      </c>
      <c r="H56" s="8">
        <v>3.6240000000000001</v>
      </c>
      <c r="I56" s="8">
        <v>3.7240000000000002</v>
      </c>
      <c r="J56" s="8">
        <v>3.8239999999999998</v>
      </c>
      <c r="K56" s="8">
        <v>3.9239999999999999</v>
      </c>
      <c r="L56" s="8">
        <v>4.024</v>
      </c>
      <c r="M56" s="8">
        <v>4.1239999999999997</v>
      </c>
      <c r="N56" s="8">
        <v>4.2240000000000002</v>
      </c>
      <c r="O56" s="8">
        <v>4.3239999999999998</v>
      </c>
    </row>
    <row r="57" spans="1:15" ht="14.25" thickBot="1" x14ac:dyDescent="0.3">
      <c r="A57" s="12" t="s">
        <v>46</v>
      </c>
      <c r="B57" s="8">
        <v>7.35</v>
      </c>
      <c r="C57" s="8">
        <v>3.95</v>
      </c>
      <c r="D57" s="10">
        <f t="shared" si="5"/>
        <v>0.5374149659863946</v>
      </c>
      <c r="E57" s="8">
        <v>5.7030000000000003</v>
      </c>
      <c r="F57" s="9">
        <v>6.1029999999999998</v>
      </c>
      <c r="G57" s="9">
        <v>6.2030000000000003</v>
      </c>
      <c r="H57" s="9">
        <v>6.3029999999999999</v>
      </c>
      <c r="I57" s="9">
        <v>6.4029999999999996</v>
      </c>
      <c r="J57" s="9">
        <v>6.5030000000000001</v>
      </c>
      <c r="K57" s="9">
        <v>6.6029999999999998</v>
      </c>
      <c r="L57" s="9">
        <v>6.7030000000000003</v>
      </c>
      <c r="M57" s="9">
        <v>6.8029999999999999</v>
      </c>
      <c r="N57" s="9">
        <v>6.9029999999999996</v>
      </c>
      <c r="O57" s="9">
        <v>7.0030000000000001</v>
      </c>
    </row>
    <row r="58" spans="1:15" ht="14.25" thickBot="1" x14ac:dyDescent="0.3">
      <c r="A58" s="7" t="s">
        <v>47</v>
      </c>
      <c r="B58" s="8">
        <v>12.5</v>
      </c>
      <c r="C58" s="8">
        <v>5.97</v>
      </c>
      <c r="D58" s="10">
        <f t="shared" si="5"/>
        <v>0.47759999999999997</v>
      </c>
      <c r="E58" s="8">
        <v>6.3540000000000001</v>
      </c>
      <c r="F58" s="8">
        <v>6.4539999999999997</v>
      </c>
      <c r="G58" s="8">
        <v>6.5540000000000003</v>
      </c>
      <c r="H58" s="8">
        <v>6.6539999999999999</v>
      </c>
      <c r="I58" s="8">
        <v>6.7539999999999996</v>
      </c>
      <c r="J58" s="8">
        <v>6.8540000000000001</v>
      </c>
      <c r="K58" s="8">
        <v>6.9539999999999997</v>
      </c>
      <c r="L58" s="8">
        <v>7.0540000000000003</v>
      </c>
      <c r="M58" s="8">
        <v>7.1539999999999999</v>
      </c>
      <c r="N58" s="8">
        <v>7.2539999999999996</v>
      </c>
      <c r="O58" s="8">
        <v>7.3540000000000001</v>
      </c>
    </row>
    <row r="59" spans="1:15" ht="14.25" thickBot="1" x14ac:dyDescent="0.3">
      <c r="A59" s="12" t="s">
        <v>48</v>
      </c>
      <c r="B59" s="8">
        <v>7.35</v>
      </c>
      <c r="C59" s="9">
        <v>5.97</v>
      </c>
      <c r="D59" s="10">
        <f t="shared" si="5"/>
        <v>0.81224489795918364</v>
      </c>
      <c r="E59" s="9">
        <v>6.3540000000000001</v>
      </c>
      <c r="F59" s="9">
        <v>6.4539999999999997</v>
      </c>
      <c r="G59" s="9">
        <v>6.5540000000000003</v>
      </c>
      <c r="H59" s="9">
        <v>6.6539999999999999</v>
      </c>
      <c r="I59" s="9">
        <v>6.7539999999999996</v>
      </c>
      <c r="J59" s="9">
        <v>6.8540000000000001</v>
      </c>
      <c r="K59" s="9">
        <v>6.9539999999999997</v>
      </c>
      <c r="L59" s="9">
        <v>7.0540000000000003</v>
      </c>
      <c r="M59" s="9">
        <v>7.1539999999999999</v>
      </c>
      <c r="N59" s="9">
        <v>7.2539999999999996</v>
      </c>
      <c r="O59" s="9">
        <v>7.3540000000000001</v>
      </c>
    </row>
    <row r="60" spans="1:15" x14ac:dyDescent="0.25">
      <c r="A60" s="13"/>
      <c r="B60" s="14"/>
      <c r="C60" s="14"/>
      <c r="D60" s="15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</row>
    <row r="61" spans="1:15" ht="14.25" thickBot="1" x14ac:dyDescent="0.3">
      <c r="A61" s="13"/>
      <c r="B61" s="14"/>
      <c r="C61" s="14"/>
      <c r="D61" s="15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</row>
    <row r="62" spans="1:15" ht="14.25" thickBot="1" x14ac:dyDescent="0.3">
      <c r="A62" s="22" t="s">
        <v>40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4"/>
    </row>
    <row r="63" spans="1:15" ht="14.25" thickBot="1" x14ac:dyDescent="0.3">
      <c r="A63" s="5" t="s">
        <v>3</v>
      </c>
      <c r="B63" s="5" t="s">
        <v>4</v>
      </c>
      <c r="C63" s="5">
        <v>2024</v>
      </c>
      <c r="D63" s="6" t="s">
        <v>6</v>
      </c>
      <c r="E63" s="5">
        <v>2025</v>
      </c>
      <c r="F63" s="5">
        <v>2026</v>
      </c>
      <c r="G63" s="5">
        <v>2027</v>
      </c>
      <c r="H63" s="5">
        <v>2028</v>
      </c>
      <c r="I63" s="5">
        <v>2029</v>
      </c>
      <c r="J63" s="5">
        <v>2030</v>
      </c>
      <c r="K63" s="5">
        <v>2031</v>
      </c>
      <c r="L63" s="5">
        <v>2032</v>
      </c>
      <c r="M63" s="5">
        <v>2033</v>
      </c>
      <c r="N63" s="5">
        <v>2034</v>
      </c>
      <c r="O63" s="5">
        <v>2035</v>
      </c>
    </row>
    <row r="64" spans="1:15" ht="14.25" thickBot="1" x14ac:dyDescent="0.3">
      <c r="A64" s="7" t="s">
        <v>44</v>
      </c>
      <c r="B64" s="8">
        <v>10.5</v>
      </c>
      <c r="C64" s="8">
        <v>7.45</v>
      </c>
      <c r="D64" s="10">
        <f t="shared" ref="D64:D67" si="6">C64/B64</f>
        <v>0.70952380952380956</v>
      </c>
      <c r="E64" s="8">
        <v>8.34</v>
      </c>
      <c r="F64" s="9">
        <v>8.5399999999999991</v>
      </c>
      <c r="G64" s="9">
        <v>8.74</v>
      </c>
      <c r="H64" s="9">
        <v>8.94</v>
      </c>
      <c r="I64" s="9">
        <v>9.14</v>
      </c>
      <c r="J64" s="9">
        <v>9.34</v>
      </c>
      <c r="K64" s="9">
        <v>9.5399999999999991</v>
      </c>
      <c r="L64" s="9">
        <v>9.74</v>
      </c>
      <c r="M64" s="9">
        <v>9.94</v>
      </c>
      <c r="N64" s="9">
        <v>10.14</v>
      </c>
      <c r="O64" s="9">
        <v>10.34</v>
      </c>
    </row>
    <row r="65" spans="1:15" ht="14.25" thickBot="1" x14ac:dyDescent="0.3">
      <c r="A65" s="12" t="s">
        <v>45</v>
      </c>
      <c r="B65" s="8">
        <v>7.35</v>
      </c>
      <c r="C65" s="8">
        <v>2.83</v>
      </c>
      <c r="D65" s="10">
        <f t="shared" si="6"/>
        <v>0.3850340136054422</v>
      </c>
      <c r="E65" s="8">
        <v>3.16</v>
      </c>
      <c r="F65" s="8">
        <v>3.26</v>
      </c>
      <c r="G65" s="8">
        <v>3.36</v>
      </c>
      <c r="H65" s="8">
        <v>3.46</v>
      </c>
      <c r="I65" s="8">
        <v>3.56</v>
      </c>
      <c r="J65" s="8">
        <v>2.66</v>
      </c>
      <c r="K65" s="8">
        <v>3.76</v>
      </c>
      <c r="L65" s="8">
        <v>3.86</v>
      </c>
      <c r="M65" s="8">
        <v>3.96</v>
      </c>
      <c r="N65" s="8">
        <v>4.0599999999999996</v>
      </c>
      <c r="O65" s="8">
        <v>4.16</v>
      </c>
    </row>
    <row r="66" spans="1:15" ht="14.25" thickBot="1" x14ac:dyDescent="0.3">
      <c r="A66" s="12" t="s">
        <v>46</v>
      </c>
      <c r="B66" s="8">
        <v>7.35</v>
      </c>
      <c r="C66" s="8">
        <v>4.6100000000000003</v>
      </c>
      <c r="D66" s="10">
        <f t="shared" si="6"/>
        <v>0.62721088435374162</v>
      </c>
      <c r="E66" s="8">
        <v>5.17</v>
      </c>
      <c r="F66" s="8">
        <v>5.27</v>
      </c>
      <c r="G66" s="8">
        <v>5.37</v>
      </c>
      <c r="H66" s="8">
        <v>5.47</v>
      </c>
      <c r="I66" s="8">
        <v>5.57</v>
      </c>
      <c r="J66" s="8">
        <v>5.67</v>
      </c>
      <c r="K66" s="8">
        <v>5.77</v>
      </c>
      <c r="L66" s="8">
        <v>5.87</v>
      </c>
      <c r="M66" s="9">
        <v>5.97</v>
      </c>
      <c r="N66" s="9">
        <v>6.07</v>
      </c>
      <c r="O66" s="9">
        <v>6.17</v>
      </c>
    </row>
    <row r="67" spans="1:15" ht="14.25" thickBot="1" x14ac:dyDescent="0.3">
      <c r="A67" s="7" t="s">
        <v>47</v>
      </c>
      <c r="B67" s="8">
        <v>12.5</v>
      </c>
      <c r="C67" s="8">
        <v>5.76</v>
      </c>
      <c r="D67" s="10">
        <f t="shared" si="6"/>
        <v>0.46079999999999999</v>
      </c>
      <c r="E67" s="8">
        <v>6.21</v>
      </c>
      <c r="F67" s="8">
        <v>6.31</v>
      </c>
      <c r="G67" s="8">
        <v>6.41</v>
      </c>
      <c r="H67" s="8">
        <v>6.51</v>
      </c>
      <c r="I67" s="8">
        <v>6.61</v>
      </c>
      <c r="J67" s="8">
        <v>6.71</v>
      </c>
      <c r="K67" s="8">
        <v>6.81</v>
      </c>
      <c r="L67" s="8">
        <v>6.91</v>
      </c>
      <c r="M67" s="8">
        <v>7.01</v>
      </c>
      <c r="N67" s="8">
        <v>7.11</v>
      </c>
      <c r="O67" s="8">
        <v>7.21</v>
      </c>
    </row>
    <row r="68" spans="1:15" ht="14.25" thickBot="1" x14ac:dyDescent="0.3">
      <c r="A68" s="12" t="s">
        <v>48</v>
      </c>
      <c r="B68" s="8">
        <v>7.35</v>
      </c>
      <c r="C68" s="8">
        <v>5.76</v>
      </c>
      <c r="D68" s="10">
        <f>C68/B68</f>
        <v>0.78367346938775506</v>
      </c>
      <c r="E68" s="9">
        <v>6.21</v>
      </c>
      <c r="F68" s="9">
        <v>6.31</v>
      </c>
      <c r="G68" s="9">
        <v>6.41</v>
      </c>
      <c r="H68" s="9">
        <v>6.51</v>
      </c>
      <c r="I68" s="9">
        <v>6.61</v>
      </c>
      <c r="J68" s="9">
        <v>6.7</v>
      </c>
      <c r="K68" s="9">
        <v>6.81</v>
      </c>
      <c r="L68" s="9">
        <v>6.91</v>
      </c>
      <c r="M68" s="9">
        <v>7.01</v>
      </c>
      <c r="N68" s="9">
        <v>7.11</v>
      </c>
      <c r="O68" s="9">
        <v>7.21</v>
      </c>
    </row>
    <row r="69" spans="1:15" x14ac:dyDescent="0.25">
      <c r="A69" s="13"/>
      <c r="B69" s="14"/>
      <c r="C69" s="14"/>
      <c r="D69" s="15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</row>
    <row r="70" spans="1:15" x14ac:dyDescent="0.25">
      <c r="A70" s="13"/>
      <c r="B70" s="14"/>
      <c r="C70" s="14"/>
      <c r="D70" s="15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</row>
    <row r="71" spans="1:15" x14ac:dyDescent="0.25">
      <c r="A71" s="16" t="s">
        <v>41</v>
      </c>
    </row>
    <row r="72" spans="1:15" x14ac:dyDescent="0.25">
      <c r="A72" s="20" t="s">
        <v>42</v>
      </c>
      <c r="B72" s="21"/>
    </row>
  </sheetData>
  <mergeCells count="7">
    <mergeCell ref="A62:O62"/>
    <mergeCell ref="A8:O8"/>
    <mergeCell ref="A17:O17"/>
    <mergeCell ref="A26:O26"/>
    <mergeCell ref="A35:O35"/>
    <mergeCell ref="A44:O44"/>
    <mergeCell ref="A53:O53"/>
  </mergeCells>
  <pageMargins left="0.7" right="0.7" top="1.5" bottom="0.75" header="0.8" footer="0.3"/>
  <pageSetup scale="72" fitToHeight="0" orientation="landscape" r:id="rId1"/>
  <headerFooter>
    <oddHeader>&amp;R
&amp;"-,Bold"&amp;10PUC Docket No. 58015
Attachment 4a1 Rio Bravo
&amp;P of &amp;N</oddHeader>
  </headerFooter>
  <rowBreaks count="1" manualBreakCount="1">
    <brk id="43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zODI0MjY8L1VzZXJOYW1lPjxEYXRlVGltZT41LzE2LzIwMjUgNDoyNjowNCBQTTwvRGF0ZVRpbWU+PExhYmVsU3RyaW5nPkFFUCBJbnRlcm5hbD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00368A81-19F0-4380-80E8-03B29DB12541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48CF0F1E-AF8B-4530-9A12-65AF55D16FB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Sierra Vista</vt:lpstr>
      <vt:lpstr>Rio Bravo</vt:lpstr>
      <vt:lpstr>'Rio Bravo'!Print_Area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R Bermea</dc:creator>
  <cp:lastModifiedBy>Grieg Gullickson</cp:lastModifiedBy>
  <cp:lastPrinted>2025-05-21T20:23:35Z</cp:lastPrinted>
  <dcterms:created xsi:type="dcterms:W3CDTF">2025-05-16T14:05:06Z</dcterms:created>
  <dcterms:modified xsi:type="dcterms:W3CDTF">2025-05-21T20:23:44Z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991b34b3-91d1-441c-a6b4-584d435cceab</vt:lpwstr>
  </property>
  <property fmtid="{D5CDD505-2E9C-101B-9397-08002B2CF9AE}" pid="3" name="bjSaver">
    <vt:lpwstr>X+Opbdo7Y3wzUB6UyiAhOzwGIoGR0y9o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6" name="bjDocumentSecurityLabel">
    <vt:lpwstr>AEP Internal</vt:lpwstr>
  </property>
  <property fmtid="{D5CDD505-2E9C-101B-9397-08002B2CF9AE}" pid="7" name="MSIP_Label_69f43042-6bda-44b2-91eb-eca3d3d484f4_SiteId">
    <vt:lpwstr>15f3c881-6b03-4ff6-8559-77bf5177818f</vt:lpwstr>
  </property>
  <property fmtid="{D5CDD505-2E9C-101B-9397-08002B2CF9AE}" pid="8" name="MSIP_Label_69f43042-6bda-44b2-91eb-eca3d3d484f4_Name">
    <vt:lpwstr>AEP Internal</vt:lpwstr>
  </property>
  <property fmtid="{D5CDD505-2E9C-101B-9397-08002B2CF9AE}" pid="9" name="MSIP_Label_69f43042-6bda-44b2-91eb-eca3d3d484f4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{00368A81-19F0-4380-80E8-03B29DB12541}</vt:lpwstr>
  </property>
</Properties>
</file>